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mc:AlternateContent xmlns:mc="http://schemas.openxmlformats.org/markup-compatibility/2006">
    <mc:Choice Requires="x15">
      <x15ac:absPath xmlns:x15ac="http://schemas.microsoft.com/office/spreadsheetml/2010/11/ac" url="H:\Sales\Bids\Dental\ASRS 12-2019\## BAFO 2.0 ##\"/>
    </mc:Choice>
  </mc:AlternateContent>
  <xr:revisionPtr revIDLastSave="0" documentId="8_{B1D939C0-9A00-4D39-9A5C-0260A05B0501}" xr6:coauthVersionLast="44" xr6:coauthVersionMax="44" xr10:uidLastSave="{00000000-0000-0000-0000-000000000000}"/>
  <bookViews>
    <workbookView xWindow="27102" yWindow="2038" windowWidth="19562" windowHeight="10256" tabRatio="934" activeTab="1" xr2:uid="{00000000-000D-0000-FFFF-FFFF00000000}"/>
  </bookViews>
  <sheets>
    <sheet name="Directions" sheetId="1" r:id="rId1"/>
    <sheet name="Offeror Info" sheetId="2" r:id="rId2"/>
    <sheet name="SF ASO Fees 2019 plan" sheetId="3" r:id="rId3"/>
    <sheet name="SF ASO Fees 2020 plan" sheetId="12" r:id="rId4"/>
    <sheet name="SF ASO Fees requested 2021 plan" sheetId="13" r:id="rId5"/>
    <sheet name="SF ASO Fees req high opt 2" sheetId="35" r:id="rId6"/>
    <sheet name="SF ASO Fees Copay Optional Plan" sheetId="30" r:id="rId7"/>
    <sheet name="SF ASO Fees Copay Alt Opt 1 " sheetId="31" r:id="rId8"/>
    <sheet name="SF ASO Fees Copay Alt Opt 2 " sheetId="32" r:id="rId9"/>
    <sheet name="FI Premiums Copay Optional Plan" sheetId="4" r:id="rId10"/>
    <sheet name="FI Premiums Copay Alt Opt 1" sheetId="27" r:id="rId11"/>
    <sheet name="FI Premiums Copay Alt Opt 2" sheetId="28" r:id="rId12"/>
    <sheet name="FI Premiums 2019 plan" sheetId="15" r:id="rId13"/>
    <sheet name="FI Premiums 2019 plan retention" sheetId="14" r:id="rId14"/>
    <sheet name="FI Premiums 2020 plan" sheetId="16" r:id="rId15"/>
    <sheet name="FI Premiums 2020 plan retention" sheetId="17" r:id="rId16"/>
    <sheet name="FI Premiums requested 2021 plan" sheetId="18" r:id="rId17"/>
    <sheet name="FI Premiums requested 2021reten" sheetId="19" r:id="rId18"/>
    <sheet name="FI Premiums req high opt 2" sheetId="36" r:id="rId19"/>
    <sheet name=" FI Premiums req high opt 2 ret" sheetId="37" r:id="rId20"/>
    <sheet name="Plan Procedures - PPO" sheetId="5" r:id="rId21"/>
    <sheet name=" Plan Procedures - PREMIER" sheetId="22" r:id="rId22"/>
    <sheet name="Copay Option Plan Design" sheetId="23" r:id="rId23"/>
    <sheet name="Copay Option Plan Alt option 1" sheetId="33" r:id="rId24"/>
    <sheet name="Copay Option Plan Alt option 2" sheetId="34" r:id="rId25"/>
    <sheet name=" Plan Design Low Opt 2019" sheetId="6" r:id="rId26"/>
    <sheet name="Plan Design Low Opt 2020" sheetId="24" r:id="rId27"/>
    <sheet name="Plan Design Low Opt 2021" sheetId="25" r:id="rId28"/>
    <sheet name="Plan Design High Opt 2019" sheetId="7" r:id="rId29"/>
    <sheet name="Plan Design High Opt 2020" sheetId="11" r:id="rId30"/>
    <sheet name="Plan Design High Opt 2021" sheetId="26" r:id="rId31"/>
    <sheet name="Plan Design High Opt 2 " sheetId="38" r:id="rId32"/>
  </sheets>
  <definedNames>
    <definedName name="_xlnm.Print_Area" localSheetId="19">' FI Premiums req high opt 2 ret'!$B$1:$G$48</definedName>
    <definedName name="_xlnm.Print_Area" localSheetId="25">' Plan Design Low Opt 2019'!$B$1:$E$56</definedName>
    <definedName name="_xlnm.Print_Area" localSheetId="21">' Plan Procedures - PREMIER'!$B$1:$K$82</definedName>
    <definedName name="_xlnm.Print_Area" localSheetId="23">'Copay Option Plan Alt option 1'!$B$1:$E$56</definedName>
    <definedName name="_xlnm.Print_Area" localSheetId="24">'Copay Option Plan Alt option 2'!$B$1:$E$56</definedName>
    <definedName name="_xlnm.Print_Area" localSheetId="22">'Copay Option Plan Design'!$B$1:$E$56</definedName>
    <definedName name="_xlnm.Print_Area" localSheetId="12">'FI Premiums 2019 plan'!$B$1:$G$48</definedName>
    <definedName name="_xlnm.Print_Area" localSheetId="13">'FI Premiums 2019 plan retention'!$B$1:$G$48</definedName>
    <definedName name="_xlnm.Print_Area" localSheetId="14">'FI Premiums 2020 plan'!$B$1:$G$48</definedName>
    <definedName name="_xlnm.Print_Area" localSheetId="15">'FI Premiums 2020 plan retention'!$B$1:$G$48</definedName>
    <definedName name="_xlnm.Print_Area" localSheetId="10">'FI Premiums Copay Alt Opt 1'!$B$1:$G$48</definedName>
    <definedName name="_xlnm.Print_Area" localSheetId="11">'FI Premiums Copay Alt Opt 2'!$B$1:$G$48</definedName>
    <definedName name="_xlnm.Print_Area" localSheetId="9">'FI Premiums Copay Optional Plan'!$B$1:$G$48</definedName>
    <definedName name="_xlnm.Print_Area" localSheetId="18">'FI Premiums req high opt 2'!$B$1:$G$48</definedName>
    <definedName name="_xlnm.Print_Area" localSheetId="16">'FI Premiums requested 2021 plan'!$B$1:$G$48</definedName>
    <definedName name="_xlnm.Print_Area" localSheetId="17">'FI Premiums requested 2021reten'!$B$1:$G$48</definedName>
    <definedName name="_xlnm.Print_Area" localSheetId="1">'Offeror Info'!$A$2:$J$8</definedName>
    <definedName name="_xlnm.Print_Area" localSheetId="31">'Plan Design High Opt 2 '!$B$1:$E$74</definedName>
    <definedName name="_xlnm.Print_Area" localSheetId="28">'Plan Design High Opt 2019'!$B$1:$E$74</definedName>
    <definedName name="_xlnm.Print_Area" localSheetId="29">'Plan Design High Opt 2020'!$B$1:$E$74</definedName>
    <definedName name="_xlnm.Print_Area" localSheetId="30">'Plan Design High Opt 2021'!$B$1:$E$74</definedName>
    <definedName name="_xlnm.Print_Area" localSheetId="26">'Plan Design Low Opt 2020'!$B$1:$E$56</definedName>
    <definedName name="_xlnm.Print_Area" localSheetId="27">'Plan Design Low Opt 2021'!$B$1:$E$56</definedName>
    <definedName name="_xlnm.Print_Area" localSheetId="20">'Plan Procedures - PPO'!$B$1:$K$82</definedName>
    <definedName name="_xlnm.Print_Area" localSheetId="2">'SF ASO Fees 2019 plan'!$B$1:$G$41</definedName>
    <definedName name="_xlnm.Print_Area" localSheetId="3">'SF ASO Fees 2020 plan'!$B$1:$G$41</definedName>
    <definedName name="_xlnm.Print_Area" localSheetId="7">'SF ASO Fees Copay Alt Opt 1 '!$B$1:$G$41</definedName>
    <definedName name="_xlnm.Print_Area" localSheetId="8">'SF ASO Fees Copay Alt Opt 2 '!$B$1:$G$41</definedName>
    <definedName name="_xlnm.Print_Area" localSheetId="6">'SF ASO Fees Copay Optional Plan'!$B$1:$G$41</definedName>
    <definedName name="_xlnm.Print_Area" localSheetId="5">'SF ASO Fees req high opt 2'!$B$1:$G$41</definedName>
    <definedName name="_xlnm.Print_Area" localSheetId="4">'SF ASO Fees requested 2021 plan'!$B$1:$G$41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64" i="38" l="1"/>
  <c r="D62" i="38"/>
  <c r="D61" i="38"/>
  <c r="D60" i="38"/>
  <c r="D59" i="38"/>
  <c r="D58" i="38"/>
  <c r="D57" i="38"/>
  <c r="D56" i="38"/>
  <c r="D55" i="38"/>
  <c r="D54" i="38"/>
  <c r="D53" i="38"/>
  <c r="D51" i="38"/>
  <c r="D50" i="38"/>
  <c r="D49" i="38"/>
  <c r="D48" i="38"/>
  <c r="D47" i="38"/>
  <c r="D46" i="38"/>
  <c r="D45" i="38"/>
  <c r="D44" i="38"/>
  <c r="D43" i="38"/>
  <c r="D42" i="38"/>
  <c r="D41" i="38"/>
  <c r="D40" i="38"/>
  <c r="D39" i="38"/>
  <c r="D38" i="38"/>
  <c r="D37" i="38"/>
  <c r="D36" i="38"/>
  <c r="D35" i="38"/>
  <c r="D34" i="38"/>
  <c r="D33" i="38"/>
  <c r="D32" i="38"/>
  <c r="D31" i="38"/>
  <c r="D30" i="38"/>
  <c r="D28" i="38"/>
  <c r="D26" i="38"/>
  <c r="D25" i="38"/>
  <c r="D23" i="38"/>
  <c r="D21" i="38"/>
  <c r="D20" i="38"/>
  <c r="D18" i="38"/>
  <c r="D16" i="38"/>
  <c r="C8" i="38"/>
  <c r="C7" i="38"/>
  <c r="C6" i="38"/>
  <c r="C5" i="38"/>
  <c r="C4" i="38"/>
  <c r="F37" i="37"/>
  <c r="F36" i="37"/>
  <c r="G33" i="37"/>
  <c r="F33" i="37"/>
  <c r="E33" i="37"/>
  <c r="D33" i="37"/>
  <c r="C33" i="37"/>
  <c r="G28" i="37"/>
  <c r="F28" i="37"/>
  <c r="E28" i="37"/>
  <c r="D28" i="37"/>
  <c r="C28" i="37"/>
  <c r="G21" i="37"/>
  <c r="G22" i="37" s="1"/>
  <c r="F21" i="37"/>
  <c r="F22" i="37" s="1"/>
  <c r="E21" i="37"/>
  <c r="E22" i="37" s="1"/>
  <c r="D21" i="37"/>
  <c r="D22" i="37" s="1"/>
  <c r="C21" i="37"/>
  <c r="G17" i="37"/>
  <c r="F17" i="37"/>
  <c r="E17" i="37"/>
  <c r="D17" i="37"/>
  <c r="C17" i="37"/>
  <c r="C8" i="37"/>
  <c r="C7" i="37"/>
  <c r="C6" i="37"/>
  <c r="C5" i="37"/>
  <c r="C4" i="37"/>
  <c r="F37" i="36"/>
  <c r="F36" i="36"/>
  <c r="G33" i="36"/>
  <c r="F33" i="36"/>
  <c r="E33" i="36"/>
  <c r="D33" i="36"/>
  <c r="C33" i="36"/>
  <c r="G28" i="36"/>
  <c r="F28" i="36"/>
  <c r="E28" i="36"/>
  <c r="D28" i="36"/>
  <c r="C28" i="36"/>
  <c r="G21" i="36"/>
  <c r="F21" i="36"/>
  <c r="F22" i="36" s="1"/>
  <c r="E21" i="36"/>
  <c r="E22" i="36" s="1"/>
  <c r="D21" i="36"/>
  <c r="D22" i="36" s="1"/>
  <c r="C21" i="36"/>
  <c r="C22" i="36" s="1"/>
  <c r="G17" i="36"/>
  <c r="F17" i="36"/>
  <c r="E17" i="36"/>
  <c r="D17" i="36"/>
  <c r="C17" i="36"/>
  <c r="C8" i="36"/>
  <c r="C7" i="36"/>
  <c r="C6" i="36"/>
  <c r="C5" i="36"/>
  <c r="C4" i="36"/>
  <c r="F33" i="35"/>
  <c r="F32" i="35"/>
  <c r="G22" i="35"/>
  <c r="G28" i="35" s="1"/>
  <c r="G20" i="35"/>
  <c r="F20" i="35"/>
  <c r="E20" i="35"/>
  <c r="E22" i="35" s="1"/>
  <c r="D20" i="35"/>
  <c r="D22" i="35" s="1"/>
  <c r="C20" i="35"/>
  <c r="C22" i="35" s="1"/>
  <c r="G15" i="35"/>
  <c r="F15" i="35"/>
  <c r="F22" i="35" s="1"/>
  <c r="E15" i="35"/>
  <c r="D15" i="35"/>
  <c r="C15" i="35"/>
  <c r="C8" i="35"/>
  <c r="C7" i="35"/>
  <c r="C6" i="35"/>
  <c r="C5" i="35"/>
  <c r="C4" i="35"/>
  <c r="C22" i="37" l="1"/>
  <c r="G22" i="36"/>
  <c r="E27" i="35"/>
  <c r="E28" i="35"/>
  <c r="F27" i="35"/>
  <c r="F28" i="35"/>
  <c r="C27" i="35"/>
  <c r="C28" i="35"/>
  <c r="D27" i="35"/>
  <c r="D28" i="35"/>
  <c r="G27" i="35"/>
  <c r="C8" i="34"/>
  <c r="C7" i="34"/>
  <c r="C6" i="34"/>
  <c r="C5" i="34"/>
  <c r="C4" i="34"/>
  <c r="C8" i="33"/>
  <c r="C7" i="33"/>
  <c r="C6" i="33"/>
  <c r="C5" i="33"/>
  <c r="C4" i="33"/>
  <c r="G27" i="31" l="1"/>
  <c r="C17" i="14" l="1"/>
  <c r="C22" i="30" l="1"/>
  <c r="C27" i="3"/>
  <c r="G15" i="32" l="1"/>
  <c r="F15" i="32"/>
  <c r="E15" i="32"/>
  <c r="D15" i="32"/>
  <c r="C15" i="32"/>
  <c r="G15" i="31"/>
  <c r="F15" i="31"/>
  <c r="E15" i="31"/>
  <c r="D15" i="31"/>
  <c r="C15" i="31"/>
  <c r="D15" i="30"/>
  <c r="E15" i="30"/>
  <c r="F15" i="30"/>
  <c r="G15" i="30"/>
  <c r="C15" i="30"/>
  <c r="F33" i="32" l="1"/>
  <c r="F32" i="32"/>
  <c r="G27" i="32"/>
  <c r="G22" i="32"/>
  <c r="F22" i="32"/>
  <c r="F27" i="32" s="1"/>
  <c r="D22" i="32"/>
  <c r="D27" i="32" s="1"/>
  <c r="G20" i="32"/>
  <c r="F20" i="32"/>
  <c r="E20" i="32"/>
  <c r="E22" i="32" s="1"/>
  <c r="D20" i="32"/>
  <c r="C20" i="32"/>
  <c r="C22" i="32" s="1"/>
  <c r="C8" i="32"/>
  <c r="C7" i="32"/>
  <c r="C6" i="32"/>
  <c r="C5" i="32"/>
  <c r="C4" i="32"/>
  <c r="F33" i="31"/>
  <c r="F32" i="31"/>
  <c r="D22" i="31"/>
  <c r="D27" i="31" s="1"/>
  <c r="G20" i="31"/>
  <c r="G22" i="31" s="1"/>
  <c r="F20" i="31"/>
  <c r="F22" i="31" s="1"/>
  <c r="E20" i="31"/>
  <c r="E22" i="31" s="1"/>
  <c r="D20" i="31"/>
  <c r="C20" i="31"/>
  <c r="C22" i="31" s="1"/>
  <c r="C8" i="31"/>
  <c r="C7" i="31"/>
  <c r="C6" i="31"/>
  <c r="C5" i="31"/>
  <c r="C4" i="31"/>
  <c r="F33" i="30"/>
  <c r="F32" i="30"/>
  <c r="G22" i="30"/>
  <c r="D22" i="30"/>
  <c r="D27" i="30" s="1"/>
  <c r="G20" i="30"/>
  <c r="F20" i="30"/>
  <c r="E20" i="30"/>
  <c r="E22" i="30" s="1"/>
  <c r="D20" i="30"/>
  <c r="C20" i="30"/>
  <c r="F22" i="30"/>
  <c r="C8" i="30"/>
  <c r="C7" i="30"/>
  <c r="C6" i="30"/>
  <c r="C5" i="30"/>
  <c r="C4" i="30"/>
  <c r="F37" i="28"/>
  <c r="F36" i="28"/>
  <c r="G33" i="28"/>
  <c r="F33" i="28"/>
  <c r="E33" i="28"/>
  <c r="D33" i="28"/>
  <c r="C33" i="28"/>
  <c r="G28" i="28"/>
  <c r="F28" i="28"/>
  <c r="E28" i="28"/>
  <c r="D28" i="28"/>
  <c r="C28" i="28"/>
  <c r="G21" i="28"/>
  <c r="F21" i="28"/>
  <c r="E21" i="28"/>
  <c r="D21" i="28"/>
  <c r="C21" i="28"/>
  <c r="G17" i="28"/>
  <c r="F17" i="28"/>
  <c r="F22" i="28" s="1"/>
  <c r="E17" i="28"/>
  <c r="D17" i="28"/>
  <c r="D22" i="28" s="1"/>
  <c r="C17" i="28"/>
  <c r="C8" i="28"/>
  <c r="C7" i="28"/>
  <c r="C6" i="28"/>
  <c r="C5" i="28"/>
  <c r="C4" i="28"/>
  <c r="F37" i="27"/>
  <c r="F36" i="27"/>
  <c r="G33" i="27"/>
  <c r="F33" i="27"/>
  <c r="E33" i="27"/>
  <c r="D33" i="27"/>
  <c r="C33" i="27"/>
  <c r="G28" i="27"/>
  <c r="F28" i="27"/>
  <c r="E28" i="27"/>
  <c r="D28" i="27"/>
  <c r="C28" i="27"/>
  <c r="G21" i="27"/>
  <c r="F21" i="27"/>
  <c r="E21" i="27"/>
  <c r="D21" i="27"/>
  <c r="C21" i="27"/>
  <c r="G17" i="27"/>
  <c r="F17" i="27"/>
  <c r="F22" i="27" s="1"/>
  <c r="E17" i="27"/>
  <c r="D17" i="27"/>
  <c r="C17" i="27"/>
  <c r="C8" i="27"/>
  <c r="C7" i="27"/>
  <c r="C6" i="27"/>
  <c r="C5" i="27"/>
  <c r="C4" i="27"/>
  <c r="D64" i="26"/>
  <c r="D62" i="26"/>
  <c r="D61" i="26"/>
  <c r="D60" i="26"/>
  <c r="D59" i="26"/>
  <c r="D58" i="26"/>
  <c r="D57" i="26"/>
  <c r="D56" i="26"/>
  <c r="D55" i="26"/>
  <c r="D54" i="26"/>
  <c r="D53" i="26"/>
  <c r="D51" i="26"/>
  <c r="D50" i="26"/>
  <c r="D49" i="26"/>
  <c r="D48" i="26"/>
  <c r="D47" i="26"/>
  <c r="D46" i="26"/>
  <c r="D45" i="26"/>
  <c r="D44" i="26"/>
  <c r="D43" i="26"/>
  <c r="D42" i="26"/>
  <c r="D41" i="26"/>
  <c r="D40" i="26"/>
  <c r="D39" i="26"/>
  <c r="D38" i="26"/>
  <c r="D37" i="26"/>
  <c r="D36" i="26"/>
  <c r="D35" i="26"/>
  <c r="D34" i="26"/>
  <c r="D33" i="26"/>
  <c r="D32" i="26"/>
  <c r="D31" i="26"/>
  <c r="D30" i="26"/>
  <c r="D28" i="26"/>
  <c r="D26" i="26"/>
  <c r="D25" i="26"/>
  <c r="D23" i="26"/>
  <c r="D21" i="26"/>
  <c r="D20" i="26"/>
  <c r="D18" i="26"/>
  <c r="D16" i="26"/>
  <c r="D64" i="11"/>
  <c r="D60" i="11"/>
  <c r="D59" i="11"/>
  <c r="D58" i="11"/>
  <c r="D57" i="11"/>
  <c r="D56" i="11"/>
  <c r="D55" i="11"/>
  <c r="D54" i="11"/>
  <c r="D53" i="11"/>
  <c r="D49" i="11"/>
  <c r="D48" i="11"/>
  <c r="D47" i="11"/>
  <c r="D46" i="11"/>
  <c r="D45" i="11"/>
  <c r="D42" i="11"/>
  <c r="D41" i="11"/>
  <c r="D40" i="11"/>
  <c r="D39" i="11"/>
  <c r="D38" i="11"/>
  <c r="D37" i="11"/>
  <c r="D36" i="11"/>
  <c r="D34" i="11"/>
  <c r="D32" i="11"/>
  <c r="D31" i="11"/>
  <c r="D30" i="11"/>
  <c r="D28" i="11"/>
  <c r="D26" i="11"/>
  <c r="D25" i="11"/>
  <c r="D23" i="11"/>
  <c r="D21" i="11"/>
  <c r="D20" i="11"/>
  <c r="D18" i="11"/>
  <c r="C8" i="26"/>
  <c r="C7" i="26"/>
  <c r="C6" i="26"/>
  <c r="C5" i="26"/>
  <c r="C4" i="26"/>
  <c r="D64" i="7"/>
  <c r="D60" i="7"/>
  <c r="D59" i="7"/>
  <c r="D58" i="7"/>
  <c r="D57" i="7"/>
  <c r="D56" i="7"/>
  <c r="D55" i="7"/>
  <c r="D54" i="7"/>
  <c r="D53" i="7"/>
  <c r="D49" i="7"/>
  <c r="D48" i="7"/>
  <c r="D47" i="7"/>
  <c r="D46" i="7"/>
  <c r="D45" i="7"/>
  <c r="D42" i="7"/>
  <c r="D41" i="7"/>
  <c r="D40" i="7"/>
  <c r="D39" i="7"/>
  <c r="D38" i="7"/>
  <c r="D37" i="7"/>
  <c r="D36" i="7"/>
  <c r="D34" i="7"/>
  <c r="D32" i="7"/>
  <c r="D31" i="7"/>
  <c r="D30" i="7"/>
  <c r="D28" i="7"/>
  <c r="D26" i="7"/>
  <c r="D25" i="7"/>
  <c r="D23" i="7"/>
  <c r="D21" i="7"/>
  <c r="D20" i="7"/>
  <c r="D18" i="7"/>
  <c r="D47" i="25"/>
  <c r="D45" i="25"/>
  <c r="D44" i="25"/>
  <c r="D43" i="25"/>
  <c r="D42" i="25"/>
  <c r="D41" i="25"/>
  <c r="D40" i="25"/>
  <c r="D38" i="25"/>
  <c r="D37" i="25"/>
  <c r="D36" i="25"/>
  <c r="D35" i="25"/>
  <c r="D34" i="25"/>
  <c r="D33" i="25"/>
  <c r="D32" i="25"/>
  <c r="D31" i="25"/>
  <c r="D30" i="25"/>
  <c r="D29" i="25"/>
  <c r="D28" i="25"/>
  <c r="D27" i="25"/>
  <c r="D25" i="25"/>
  <c r="D22" i="25"/>
  <c r="D47" i="24"/>
  <c r="D44" i="24"/>
  <c r="D43" i="24"/>
  <c r="D42" i="24"/>
  <c r="D41" i="24"/>
  <c r="D40" i="24"/>
  <c r="D38" i="24"/>
  <c r="D37" i="24"/>
  <c r="D36" i="24"/>
  <c r="D35" i="24"/>
  <c r="D34" i="24"/>
  <c r="D33" i="24"/>
  <c r="D32" i="24"/>
  <c r="D31" i="24"/>
  <c r="D30" i="24"/>
  <c r="D29" i="24"/>
  <c r="D28" i="24"/>
  <c r="D27" i="24"/>
  <c r="D25" i="24"/>
  <c r="D23" i="24"/>
  <c r="D22" i="24"/>
  <c r="D20" i="24"/>
  <c r="D18" i="24"/>
  <c r="D16" i="24"/>
  <c r="D44" i="6"/>
  <c r="D43" i="6"/>
  <c r="D42" i="6"/>
  <c r="D41" i="6"/>
  <c r="D40" i="6"/>
  <c r="D38" i="6"/>
  <c r="D37" i="6"/>
  <c r="D36" i="6"/>
  <c r="D35" i="6"/>
  <c r="D34" i="6"/>
  <c r="D33" i="6"/>
  <c r="D32" i="6"/>
  <c r="D31" i="6"/>
  <c r="D30" i="6"/>
  <c r="D29" i="6"/>
  <c r="D28" i="6"/>
  <c r="D27" i="6"/>
  <c r="D25" i="6"/>
  <c r="D23" i="6"/>
  <c r="D22" i="6"/>
  <c r="D20" i="6"/>
  <c r="D18" i="6"/>
  <c r="D16" i="6"/>
  <c r="C8" i="25"/>
  <c r="C7" i="25"/>
  <c r="C6" i="25"/>
  <c r="C5" i="25"/>
  <c r="C4" i="25"/>
  <c r="C8" i="24"/>
  <c r="C7" i="24"/>
  <c r="C6" i="24"/>
  <c r="C5" i="24"/>
  <c r="C4" i="24"/>
  <c r="C8" i="23"/>
  <c r="C7" i="23"/>
  <c r="C6" i="23"/>
  <c r="C5" i="23"/>
  <c r="C4" i="23"/>
  <c r="C8" i="22"/>
  <c r="C7" i="22"/>
  <c r="C6" i="22"/>
  <c r="C5" i="22"/>
  <c r="C4" i="22"/>
  <c r="F37" i="19"/>
  <c r="F36" i="19"/>
  <c r="G33" i="19"/>
  <c r="F33" i="19"/>
  <c r="E33" i="19"/>
  <c r="D33" i="19"/>
  <c r="C33" i="19"/>
  <c r="G28" i="19"/>
  <c r="F28" i="19"/>
  <c r="E28" i="19"/>
  <c r="D28" i="19"/>
  <c r="C28" i="19"/>
  <c r="G21" i="19"/>
  <c r="F21" i="19"/>
  <c r="E21" i="19"/>
  <c r="D21" i="19"/>
  <c r="C21" i="19"/>
  <c r="G17" i="19"/>
  <c r="F17" i="19"/>
  <c r="E17" i="19"/>
  <c r="D17" i="19"/>
  <c r="C17" i="19"/>
  <c r="C8" i="19"/>
  <c r="C7" i="19"/>
  <c r="C6" i="19"/>
  <c r="C5" i="19"/>
  <c r="C4" i="19"/>
  <c r="F37" i="18"/>
  <c r="F36" i="18"/>
  <c r="G33" i="18"/>
  <c r="F33" i="18"/>
  <c r="E33" i="18"/>
  <c r="D33" i="18"/>
  <c r="C33" i="18"/>
  <c r="G28" i="18"/>
  <c r="F28" i="18"/>
  <c r="E28" i="18"/>
  <c r="D28" i="18"/>
  <c r="C28" i="18"/>
  <c r="G21" i="18"/>
  <c r="F21" i="18"/>
  <c r="E21" i="18"/>
  <c r="D21" i="18"/>
  <c r="C21" i="18"/>
  <c r="G17" i="18"/>
  <c r="F17" i="18"/>
  <c r="E17" i="18"/>
  <c r="D17" i="18"/>
  <c r="C17" i="18"/>
  <c r="C8" i="18"/>
  <c r="C7" i="18"/>
  <c r="C6" i="18"/>
  <c r="C5" i="18"/>
  <c r="C4" i="18"/>
  <c r="F37" i="17"/>
  <c r="F36" i="17"/>
  <c r="G33" i="17"/>
  <c r="F33" i="17"/>
  <c r="E33" i="17"/>
  <c r="D33" i="17"/>
  <c r="C33" i="17"/>
  <c r="G28" i="17"/>
  <c r="F28" i="17"/>
  <c r="E28" i="17"/>
  <c r="D28" i="17"/>
  <c r="C28" i="17"/>
  <c r="G21" i="17"/>
  <c r="F21" i="17"/>
  <c r="E21" i="17"/>
  <c r="D21" i="17"/>
  <c r="C21" i="17"/>
  <c r="G17" i="17"/>
  <c r="F17" i="17"/>
  <c r="E17" i="17"/>
  <c r="D17" i="17"/>
  <c r="C17" i="17"/>
  <c r="C8" i="17"/>
  <c r="C7" i="17"/>
  <c r="C6" i="17"/>
  <c r="C5" i="17"/>
  <c r="C4" i="17"/>
  <c r="F37" i="16"/>
  <c r="F36" i="16"/>
  <c r="G33" i="16"/>
  <c r="F33" i="16"/>
  <c r="E33" i="16"/>
  <c r="D33" i="16"/>
  <c r="C33" i="16"/>
  <c r="G28" i="16"/>
  <c r="F28" i="16"/>
  <c r="E28" i="16"/>
  <c r="D28" i="16"/>
  <c r="C28" i="16"/>
  <c r="G21" i="16"/>
  <c r="F21" i="16"/>
  <c r="F22" i="16" s="1"/>
  <c r="E21" i="16"/>
  <c r="D21" i="16"/>
  <c r="C21" i="16"/>
  <c r="G17" i="16"/>
  <c r="F17" i="16"/>
  <c r="E17" i="16"/>
  <c r="D17" i="16"/>
  <c r="C17" i="16"/>
  <c r="C22" i="16" s="1"/>
  <c r="C8" i="16"/>
  <c r="C7" i="16"/>
  <c r="C6" i="16"/>
  <c r="C5" i="16"/>
  <c r="C4" i="16"/>
  <c r="F37" i="15"/>
  <c r="F36" i="15"/>
  <c r="G33" i="15"/>
  <c r="F33" i="15"/>
  <c r="E33" i="15"/>
  <c r="D33" i="15"/>
  <c r="C33" i="15"/>
  <c r="G28" i="15"/>
  <c r="F28" i="15"/>
  <c r="E28" i="15"/>
  <c r="D28" i="15"/>
  <c r="C28" i="15"/>
  <c r="G21" i="15"/>
  <c r="F21" i="15"/>
  <c r="E21" i="15"/>
  <c r="D21" i="15"/>
  <c r="C21" i="15"/>
  <c r="G17" i="15"/>
  <c r="F17" i="15"/>
  <c r="E17" i="15"/>
  <c r="D17" i="15"/>
  <c r="C17" i="15"/>
  <c r="C8" i="15"/>
  <c r="C7" i="15"/>
  <c r="C6" i="15"/>
  <c r="C5" i="15"/>
  <c r="C4" i="15"/>
  <c r="F37" i="14"/>
  <c r="F36" i="14"/>
  <c r="G33" i="14"/>
  <c r="F33" i="14"/>
  <c r="E33" i="14"/>
  <c r="D33" i="14"/>
  <c r="C33" i="14"/>
  <c r="G28" i="14"/>
  <c r="F28" i="14"/>
  <c r="E28" i="14"/>
  <c r="D28" i="14"/>
  <c r="C28" i="14"/>
  <c r="G21" i="14"/>
  <c r="F21" i="14"/>
  <c r="E21" i="14"/>
  <c r="D21" i="14"/>
  <c r="C21" i="14"/>
  <c r="G17" i="14"/>
  <c r="F17" i="14"/>
  <c r="E17" i="14"/>
  <c r="D17" i="14"/>
  <c r="C8" i="14"/>
  <c r="C7" i="14"/>
  <c r="C6" i="14"/>
  <c r="C5" i="14"/>
  <c r="C4" i="14"/>
  <c r="G15" i="13"/>
  <c r="F15" i="13"/>
  <c r="E15" i="13"/>
  <c r="D15" i="13"/>
  <c r="C15" i="13"/>
  <c r="G15" i="12"/>
  <c r="F15" i="12"/>
  <c r="E15" i="12"/>
  <c r="D15" i="12"/>
  <c r="C15" i="12"/>
  <c r="C22" i="12" s="1"/>
  <c r="G15" i="3"/>
  <c r="F15" i="3"/>
  <c r="E15" i="3"/>
  <c r="D15" i="3"/>
  <c r="C15" i="3"/>
  <c r="F33" i="13"/>
  <c r="F32" i="13"/>
  <c r="G22" i="13"/>
  <c r="G27" i="13" s="1"/>
  <c r="F22" i="13"/>
  <c r="F27" i="13" s="1"/>
  <c r="G20" i="13"/>
  <c r="F20" i="13"/>
  <c r="E20" i="13"/>
  <c r="D20" i="13"/>
  <c r="C20" i="13"/>
  <c r="C8" i="13"/>
  <c r="C7" i="13"/>
  <c r="C6" i="13"/>
  <c r="C5" i="13"/>
  <c r="C4" i="13"/>
  <c r="F33" i="12"/>
  <c r="F32" i="12"/>
  <c r="G20" i="12"/>
  <c r="F20" i="12"/>
  <c r="E20" i="12"/>
  <c r="D20" i="12"/>
  <c r="C20" i="12"/>
  <c r="E22" i="12"/>
  <c r="D22" i="12"/>
  <c r="C8" i="12"/>
  <c r="C7" i="12"/>
  <c r="C6" i="12"/>
  <c r="C5" i="12"/>
  <c r="C4" i="12"/>
  <c r="C22" i="17" l="1"/>
  <c r="G22" i="28"/>
  <c r="C22" i="28"/>
  <c r="G22" i="27"/>
  <c r="E22" i="27"/>
  <c r="C22" i="27"/>
  <c r="C22" i="19"/>
  <c r="G22" i="19"/>
  <c r="F22" i="18"/>
  <c r="E22" i="18"/>
  <c r="C22" i="18"/>
  <c r="G22" i="17"/>
  <c r="D22" i="17"/>
  <c r="E22" i="17"/>
  <c r="D22" i="16"/>
  <c r="E22" i="16"/>
  <c r="G22" i="16"/>
  <c r="F22" i="14"/>
  <c r="D22" i="14"/>
  <c r="G22" i="14"/>
  <c r="C22" i="14"/>
  <c r="G22" i="15"/>
  <c r="D22" i="15"/>
  <c r="E22" i="15"/>
  <c r="C22" i="15"/>
  <c r="E22" i="13"/>
  <c r="E27" i="32"/>
  <c r="C27" i="32"/>
  <c r="E27" i="31"/>
  <c r="F27" i="31"/>
  <c r="C27" i="31"/>
  <c r="G27" i="30"/>
  <c r="F27" i="30"/>
  <c r="C27" i="30"/>
  <c r="E27" i="30"/>
  <c r="E22" i="28"/>
  <c r="D22" i="27"/>
  <c r="D22" i="19"/>
  <c r="E22" i="19"/>
  <c r="F22" i="19"/>
  <c r="D22" i="18"/>
  <c r="G22" i="18"/>
  <c r="F22" i="17"/>
  <c r="E22" i="14"/>
  <c r="F22" i="15"/>
  <c r="C22" i="13"/>
  <c r="C27" i="13" s="1"/>
  <c r="D22" i="13"/>
  <c r="D27" i="13" s="1"/>
  <c r="F22" i="12"/>
  <c r="G22" i="12"/>
  <c r="G28" i="12" s="1"/>
  <c r="E27" i="13"/>
  <c r="E28" i="13"/>
  <c r="F28" i="13"/>
  <c r="G28" i="13"/>
  <c r="C27" i="12"/>
  <c r="C28" i="12"/>
  <c r="D28" i="12"/>
  <c r="D27" i="12"/>
  <c r="F28" i="12"/>
  <c r="F27" i="12"/>
  <c r="E28" i="12"/>
  <c r="E27" i="12"/>
  <c r="C8" i="11"/>
  <c r="C7" i="11"/>
  <c r="C6" i="11"/>
  <c r="C5" i="11"/>
  <c r="C4" i="11"/>
  <c r="C8" i="6"/>
  <c r="C7" i="6"/>
  <c r="C6" i="6"/>
  <c r="C5" i="6"/>
  <c r="C4" i="6"/>
  <c r="C8" i="7"/>
  <c r="C7" i="7"/>
  <c r="C6" i="7"/>
  <c r="C5" i="7"/>
  <c r="C4" i="7"/>
  <c r="C8" i="5"/>
  <c r="C7" i="5"/>
  <c r="C6" i="5"/>
  <c r="C5" i="5"/>
  <c r="C4" i="5"/>
  <c r="C8" i="3"/>
  <c r="C7" i="3"/>
  <c r="C6" i="3"/>
  <c r="C5" i="3"/>
  <c r="C4" i="3"/>
  <c r="C4" i="4"/>
  <c r="C5" i="4"/>
  <c r="C6" i="4"/>
  <c r="C7" i="4"/>
  <c r="C8" i="4"/>
  <c r="F32" i="3"/>
  <c r="F33" i="3"/>
  <c r="C20" i="3"/>
  <c r="D20" i="3"/>
  <c r="D22" i="3" s="1"/>
  <c r="E20" i="3"/>
  <c r="E22" i="3" s="1"/>
  <c r="F20" i="3"/>
  <c r="F22" i="3" s="1"/>
  <c r="G20" i="3"/>
  <c r="G22" i="3"/>
  <c r="G33" i="4"/>
  <c r="F33" i="4"/>
  <c r="E33" i="4"/>
  <c r="D33" i="4"/>
  <c r="C33" i="4"/>
  <c r="C28" i="4"/>
  <c r="D28" i="4"/>
  <c r="E28" i="4"/>
  <c r="F28" i="4"/>
  <c r="G28" i="4"/>
  <c r="C21" i="4"/>
  <c r="C22" i="4" s="1"/>
  <c r="D21" i="4"/>
  <c r="E21" i="4"/>
  <c r="F21" i="4"/>
  <c r="G21" i="4"/>
  <c r="C17" i="4"/>
  <c r="D17" i="4"/>
  <c r="D22" i="4" s="1"/>
  <c r="E17" i="4"/>
  <c r="E22" i="4" s="1"/>
  <c r="F17" i="4"/>
  <c r="F22" i="4" s="1"/>
  <c r="G17" i="4"/>
  <c r="G22" i="4" s="1"/>
  <c r="F36" i="4"/>
  <c r="F37" i="4"/>
  <c r="C22" i="3"/>
  <c r="C28" i="13" l="1"/>
  <c r="C28" i="3"/>
  <c r="D28" i="13"/>
  <c r="G27" i="12"/>
  <c r="E27" i="3"/>
  <c r="E28" i="3"/>
  <c r="D28" i="3"/>
  <c r="D27" i="3"/>
  <c r="G28" i="3"/>
  <c r="G27" i="3"/>
  <c r="F27" i="3"/>
  <c r="F28" i="3"/>
</calcChain>
</file>

<file path=xl/sharedStrings.xml><?xml version="1.0" encoding="utf-8"?>
<sst xmlns="http://schemas.openxmlformats.org/spreadsheetml/2006/main" count="1869" uniqueCount="311">
  <si>
    <t>Title</t>
  </si>
  <si>
    <t>1-2021
thru
12-2021</t>
  </si>
  <si>
    <t>1-2022
thru
12-2022</t>
  </si>
  <si>
    <t>1-2023
thru
12-2023</t>
  </si>
  <si>
    <t>1-2024
thru
12-2024</t>
  </si>
  <si>
    <t>1-2025
thru
12-2025</t>
  </si>
  <si>
    <t>A. Base Administration Fees</t>
  </si>
  <si>
    <t>C. All Administration Fees</t>
  </si>
  <si>
    <t>D. Projected Claims</t>
  </si>
  <si>
    <t>E. Total Composite Premium Cost</t>
  </si>
  <si>
    <t>Enrollment Assumptions</t>
  </si>
  <si>
    <t>Total</t>
  </si>
  <si>
    <t>Comments</t>
  </si>
  <si>
    <t>Contact Phone Number</t>
  </si>
  <si>
    <t>UCR</t>
  </si>
  <si>
    <t>Complete the grid indicating the benefit design you are quoting.</t>
  </si>
  <si>
    <t>Proposed</t>
  </si>
  <si>
    <t>Preventive &amp; Diagnostic (Type I)</t>
  </si>
  <si>
    <t>Basic Restorative (Type II)</t>
  </si>
  <si>
    <t>Major Restorative (Type III)</t>
  </si>
  <si>
    <t>Year 1: 25%</t>
  </si>
  <si>
    <t>Year 2+: 50%</t>
  </si>
  <si>
    <t>Deductible</t>
  </si>
  <si>
    <t>Deductible applies</t>
  </si>
  <si>
    <t>Basic</t>
  </si>
  <si>
    <t>Dependent Age</t>
  </si>
  <si>
    <t>&lt; 26</t>
  </si>
  <si>
    <t>Preventive</t>
  </si>
  <si>
    <t>Cleanings</t>
  </si>
  <si>
    <t>Sealants</t>
  </si>
  <si>
    <t>Emergency (Palliative Treatment)</t>
  </si>
  <si>
    <t>Basic Restorative</t>
  </si>
  <si>
    <t>Extractions</t>
  </si>
  <si>
    <t>Periodontics</t>
  </si>
  <si>
    <t>General Anesthesia</t>
  </si>
  <si>
    <t>Routine oral exam/Prophylaxis limits</t>
  </si>
  <si>
    <t>Bitewing x-rays limits</t>
  </si>
  <si>
    <t>1 in 12 consecutive months</t>
  </si>
  <si>
    <t>Full mouth x-rays limits</t>
  </si>
  <si>
    <t>1 in 60 consecutive months</t>
  </si>
  <si>
    <t>Fluoride application limits</t>
  </si>
  <si>
    <t>Dental sealant limits</t>
  </si>
  <si>
    <t xml:space="preserve">Children &lt; 16 and no more than 1 time per tooth per person. Permanent molar teeth only. </t>
  </si>
  <si>
    <t>Out-of-Network Percentile of UCR</t>
  </si>
  <si>
    <t xml:space="preserve"> Requested</t>
  </si>
  <si>
    <t>Basic &amp; Major</t>
  </si>
  <si>
    <t>&lt;26</t>
  </si>
  <si>
    <t>Bridge and Denture Repairs</t>
  </si>
  <si>
    <t>Major</t>
  </si>
  <si>
    <t>Crowns</t>
  </si>
  <si>
    <t>Inlays, Onlays</t>
  </si>
  <si>
    <t>Prosthetics</t>
  </si>
  <si>
    <t>Children &lt; 14 and 1 in 12 consecutive months</t>
  </si>
  <si>
    <t>Replacement of crowns</t>
  </si>
  <si>
    <t>At least 7 years have passed since the last placement</t>
  </si>
  <si>
    <t>Denture relining and rebasing</t>
  </si>
  <si>
    <t>1 in 36 consecutive months</t>
  </si>
  <si>
    <t>Replacement bridgework/dentures</t>
  </si>
  <si>
    <t>1 every 5 years</t>
  </si>
  <si>
    <t>Low Option</t>
  </si>
  <si>
    <t>High Option</t>
  </si>
  <si>
    <t>$50/3x</t>
  </si>
  <si>
    <t>Oral Surgery (Minor)</t>
  </si>
  <si>
    <t>Oral Surgery (Major)</t>
  </si>
  <si>
    <t>Exams and X-ray (Bitewings)</t>
  </si>
  <si>
    <t>Annual Low Option Premium</t>
  </si>
  <si>
    <t>Annual High Option Premium</t>
  </si>
  <si>
    <t>*Actuarial Value</t>
  </si>
  <si>
    <t>Offeror Name</t>
  </si>
  <si>
    <t>Instructions to Offerors</t>
  </si>
  <si>
    <t>1.  Do not add or delete rows, columns or alter-pre-labeled text.</t>
  </si>
  <si>
    <t>3.  Do not extract individual worksheets tabs and submit as separate Excel workbooks in the electronic copy.</t>
  </si>
  <si>
    <t>When completing the tabs in the Excel workbook, follow the directions below:</t>
  </si>
  <si>
    <t>DPPO OFFEROR INFORMATION SHEET</t>
  </si>
  <si>
    <t>Completed By</t>
  </si>
  <si>
    <t>Contact Email Address</t>
  </si>
  <si>
    <t>DPPO FEES ASO</t>
  </si>
  <si>
    <t>DPPO PLAN PROCEDURES</t>
  </si>
  <si>
    <t>DPPO LOW OPTION PLAN DESIGN</t>
  </si>
  <si>
    <t>DPPO HIGH OPTION PLAN DESIGN</t>
  </si>
  <si>
    <t>Subscriber + 2+ Dep</t>
  </si>
  <si>
    <t>Total Base Administration Fees PSPM</t>
  </si>
  <si>
    <t xml:space="preserve"> Total Optional Administration Services PSPM</t>
  </si>
  <si>
    <t>CDT Code</t>
  </si>
  <si>
    <t>CDT Description</t>
  </si>
  <si>
    <t>Job Title</t>
  </si>
  <si>
    <t>Total Administration Fees PSPM</t>
  </si>
  <si>
    <r>
      <t xml:space="preserve">B. Optional Administration Services
</t>
    </r>
    <r>
      <rPr>
        <sz val="10"/>
        <rFont val="Arial Narrow"/>
        <family val="2"/>
      </rPr>
      <t>(client may choose all, some or none)</t>
    </r>
  </si>
  <si>
    <t>DPPO FULLY INSURED PREMIUM RATES</t>
  </si>
  <si>
    <t>Subscriber + 1 Dep</t>
  </si>
  <si>
    <t>Low Option Composite Premium Equivalent PSPM</t>
  </si>
  <si>
    <t>Low Option Projected Mature Claims PSPM</t>
  </si>
  <si>
    <t>High Option Projected Mature Claims PSPM</t>
  </si>
  <si>
    <t>High Option Composite Premium Equivalent PSPM</t>
  </si>
  <si>
    <t>Dental Claim Administration Fee PSPM*</t>
  </si>
  <si>
    <t>* Fee must be provided on a mature basis - no separate fee for runout administration upon termination will be considered</t>
  </si>
  <si>
    <t>A. Fully Insured Monthly Premium Rates</t>
  </si>
  <si>
    <t>Low Option Subscriber +1 Dependent</t>
  </si>
  <si>
    <t>Low Option Subscriber +2 or More Dependents</t>
  </si>
  <si>
    <t>Low Option Subscriber Only</t>
  </si>
  <si>
    <t>High Option Subscriber Only</t>
  </si>
  <si>
    <t>High Option Subscriber +1 Dependent</t>
  </si>
  <si>
    <t>High Option Subscriber +2 or More Dependents</t>
  </si>
  <si>
    <t>B. Projected Claims &amp; Retention</t>
  </si>
  <si>
    <t>Subscriber Only</t>
  </si>
  <si>
    <t>Calculated Annual Premium (Low Option + High Option)</t>
  </si>
  <si>
    <t>Projected Claims PSPM</t>
  </si>
  <si>
    <t>All Other Retention charges PSPM</t>
  </si>
  <si>
    <t>State premium tax, ACA fees PSPM</t>
  </si>
  <si>
    <t>Total Composite Premium Rate PSPM</t>
  </si>
  <si>
    <t>Contact Email</t>
  </si>
  <si>
    <t>Contact Phone #</t>
  </si>
  <si>
    <t>Name of Network</t>
  </si>
  <si>
    <t>D0120</t>
  </si>
  <si>
    <t>D0150</t>
  </si>
  <si>
    <t>Periodic oral evaluation</t>
  </si>
  <si>
    <t>Comprehensive oral exam</t>
  </si>
  <si>
    <t>D0210</t>
  </si>
  <si>
    <t>Intraoral - complete including bitewing x-ray</t>
  </si>
  <si>
    <t>Contracted</t>
  </si>
  <si>
    <t>D0270</t>
  </si>
  <si>
    <t>Bitewing x-ray: single &amp; 2 films</t>
  </si>
  <si>
    <t>D0330</t>
  </si>
  <si>
    <t>Panoramic film incl. bitewing x-rays</t>
  </si>
  <si>
    <t>D1110</t>
  </si>
  <si>
    <t>Prophylaxis adult</t>
  </si>
  <si>
    <t>D1120</t>
  </si>
  <si>
    <t>Prophylaxis child</t>
  </si>
  <si>
    <t>D1206</t>
  </si>
  <si>
    <t>Fluoride treatment</t>
  </si>
  <si>
    <t>D1351</t>
  </si>
  <si>
    <t>Sealant per tooth</t>
  </si>
  <si>
    <t>D1515</t>
  </si>
  <si>
    <t>Space maintainer- fixed bilateral</t>
  </si>
  <si>
    <t>D2140</t>
  </si>
  <si>
    <t>Amalgam - 1 surface, permanent</t>
  </si>
  <si>
    <t>D2150</t>
  </si>
  <si>
    <t>Amalgam - 2 surfaces, primary or permanent</t>
  </si>
  <si>
    <t>D2160</t>
  </si>
  <si>
    <t>Amalgam - 3 surfaces, primary or permanent</t>
  </si>
  <si>
    <t>D2161</t>
  </si>
  <si>
    <t>Amalgam - 4 or more surfaces, primary or permanent</t>
  </si>
  <si>
    <t>D2330</t>
  </si>
  <si>
    <t>Resin - 1 surface anterior</t>
  </si>
  <si>
    <t>D2391</t>
  </si>
  <si>
    <t>Resin - 1 surface posterior</t>
  </si>
  <si>
    <t>D2740</t>
  </si>
  <si>
    <t>Crown - porcelain/ceramic</t>
  </si>
  <si>
    <t>Porcelain with metal crown</t>
  </si>
  <si>
    <t>D2750</t>
  </si>
  <si>
    <t>D2950</t>
  </si>
  <si>
    <t>Crown buildup, including any pins</t>
  </si>
  <si>
    <t>D2952</t>
  </si>
  <si>
    <t>Cast post and core</t>
  </si>
  <si>
    <t>Inlay metallic 1 surface</t>
  </si>
  <si>
    <t>D2510</t>
  </si>
  <si>
    <t>D3110</t>
  </si>
  <si>
    <t>Pulp capping/direct</t>
  </si>
  <si>
    <t>D3310</t>
  </si>
  <si>
    <t>Root canal therapy - anterior</t>
  </si>
  <si>
    <t>D3320</t>
  </si>
  <si>
    <t>Endodontic therapy, premolar tooth (excluding final restoration)</t>
  </si>
  <si>
    <t>D3330</t>
  </si>
  <si>
    <t>Endodontic therapy, molar tooth (excluding final restoration)</t>
  </si>
  <si>
    <t>D4210</t>
  </si>
  <si>
    <t>Gingivectomy or gingivoplasty/quad</t>
  </si>
  <si>
    <t>D4211</t>
  </si>
  <si>
    <t>Gingivectomy or gingivoplasty/tooth</t>
  </si>
  <si>
    <t>D4261</t>
  </si>
  <si>
    <t>Osseous surg/tooth (flap entry &amp; closure) 1-3 teeth</t>
  </si>
  <si>
    <t>D4355</t>
  </si>
  <si>
    <t>Full mouth debridement</t>
  </si>
  <si>
    <t>D5110</t>
  </si>
  <si>
    <t>Complete upper dentures</t>
  </si>
  <si>
    <t>D2930</t>
  </si>
  <si>
    <t>Stainless steel crown primary tooth</t>
  </si>
  <si>
    <t>D2932</t>
  </si>
  <si>
    <t>Prefabricated resin crown</t>
  </si>
  <si>
    <t>D5211</t>
  </si>
  <si>
    <t>Upper partial - resin base</t>
  </si>
  <si>
    <t>D5511</t>
  </si>
  <si>
    <t>Repair broken complete denture base - mandibular</t>
  </si>
  <si>
    <t>D5710</t>
  </si>
  <si>
    <t>D4341</t>
  </si>
  <si>
    <t>D5213/14</t>
  </si>
  <si>
    <t>Upper partial - cast metal base with resin saddles</t>
  </si>
  <si>
    <t>Rebase complete upper denture</t>
  </si>
  <si>
    <t>D5730</t>
  </si>
  <si>
    <t>Reline complete upper denture (chairside)</t>
  </si>
  <si>
    <t>Reline complete upper denture (laboratory)</t>
  </si>
  <si>
    <t>D5750</t>
  </si>
  <si>
    <t>D5810</t>
  </si>
  <si>
    <t>Interim complete denture (upper)</t>
  </si>
  <si>
    <t>D5850</t>
  </si>
  <si>
    <t>Tissue reconditioning per denture</t>
  </si>
  <si>
    <t>Endosseous implant (in the bone)</t>
  </si>
  <si>
    <t>D6030</t>
  </si>
  <si>
    <t>Implant connecting bar</t>
  </si>
  <si>
    <t>D6055</t>
  </si>
  <si>
    <t>D6080</t>
  </si>
  <si>
    <t>Implant maintenance procedures</t>
  </si>
  <si>
    <t>Repair implant</t>
  </si>
  <si>
    <t>D6090</t>
  </si>
  <si>
    <t>D6210</t>
  </si>
  <si>
    <t>Cast pontic</t>
  </si>
  <si>
    <t>D6252</t>
  </si>
  <si>
    <t>Pontic—resin with noble metal</t>
  </si>
  <si>
    <t>D6740</t>
  </si>
  <si>
    <t>Porcelain ceramic crown retainer</t>
  </si>
  <si>
    <t>Crown—resin with noble metal</t>
  </si>
  <si>
    <t>D6722</t>
  </si>
  <si>
    <t>Crown—porcelain fused to predominantly base metal</t>
  </si>
  <si>
    <t>D6751</t>
  </si>
  <si>
    <t>D6790</t>
  </si>
  <si>
    <t>Full metal crown retainer</t>
  </si>
  <si>
    <t>D6980</t>
  </si>
  <si>
    <t>Bridge repair</t>
  </si>
  <si>
    <t>D7140</t>
  </si>
  <si>
    <t>Extraction, erupted tooth or exposed roots</t>
  </si>
  <si>
    <t>D7210</t>
  </si>
  <si>
    <t>Surgical extraction</t>
  </si>
  <si>
    <t>D7111</t>
  </si>
  <si>
    <t>Extraction, coronal remnants - primary tooth</t>
  </si>
  <si>
    <t>D7240</t>
  </si>
  <si>
    <t>Complete bony impaction</t>
  </si>
  <si>
    <t>D7250</t>
  </si>
  <si>
    <t>Surgical root recovery</t>
  </si>
  <si>
    <t>D7280</t>
  </si>
  <si>
    <t>Surgical exposure of impacted tooth</t>
  </si>
  <si>
    <t>D7320</t>
  </si>
  <si>
    <t>Alveoloplasty/quad without extraction 1 to 3 teeth</t>
  </si>
  <si>
    <t>D9223</t>
  </si>
  <si>
    <t xml:space="preserve"> Deep sedation/general anesthesia - each additional 15 minutes</t>
  </si>
  <si>
    <t>D9940</t>
  </si>
  <si>
    <t>Do you use multiple fee schedules for contracted providers within the same zip code? Explain</t>
  </si>
  <si>
    <r>
      <t xml:space="preserve">What is your source for your allowances for </t>
    </r>
    <r>
      <rPr>
        <u/>
        <sz val="10"/>
        <color indexed="8"/>
        <rFont val="Arial Narrow"/>
        <family val="2"/>
      </rPr>
      <t>non-network</t>
    </r>
    <r>
      <rPr>
        <sz val="10"/>
        <color indexed="8"/>
        <rFont val="Arial Narrow"/>
        <family val="2"/>
      </rPr>
      <t xml:space="preserve"> providers (e.g. Book of Business, Fair Health)?</t>
    </r>
  </si>
  <si>
    <t>Requested</t>
  </si>
  <si>
    <t>Est. % change in AV* if
proposed benefit deviates from requested</t>
  </si>
  <si>
    <t>Implants</t>
  </si>
  <si>
    <t>Cone Beam Imaging</t>
  </si>
  <si>
    <t>Alternate benefit language</t>
  </si>
  <si>
    <t>Remove limitation</t>
  </si>
  <si>
    <t>Periodontics (except soft/connective tissue grafts)</t>
  </si>
  <si>
    <t>Periodontics - soft/connective tissue grafts</t>
  </si>
  <si>
    <t>Missing tooth limitation</t>
  </si>
  <si>
    <r>
      <t xml:space="preserve">Space Maintainers </t>
    </r>
    <r>
      <rPr>
        <sz val="10"/>
        <color rgb="FFFF0000"/>
        <rFont val="Arial Narrow"/>
        <family val="2"/>
      </rPr>
      <t>(coverage to age 18)</t>
    </r>
  </si>
  <si>
    <t>Exams and bitewing x-rays</t>
  </si>
  <si>
    <t>Full mouth x-rays and periapical x-rays</t>
  </si>
  <si>
    <t>Endodontics - pulp caps/pulpotomy</t>
  </si>
  <si>
    <t>Endodontics - all except pulp caps/pulpotomy</t>
  </si>
  <si>
    <r>
      <rPr>
        <sz val="10"/>
        <color rgb="FFFF0000"/>
        <rFont val="Arial Narrow"/>
        <family val="2"/>
      </rPr>
      <t>Items noted in red font are changes from current</t>
    </r>
    <r>
      <rPr>
        <sz val="10"/>
        <rFont val="Arial Narrow"/>
        <family val="2"/>
      </rPr>
      <t>. All other benefits, exclusions and limitations should match the existing plan design. Please detail and list any deviations in the comments section below.</t>
    </r>
  </si>
  <si>
    <t>Fluoride Treatments</t>
  </si>
  <si>
    <t>X-rays (Complete Series, etc..)</t>
  </si>
  <si>
    <t>Periodontal scaling &amp; root planning/quad 4+ teeth</t>
  </si>
  <si>
    <t xml:space="preserve"> Night guard - occlusal guard</t>
  </si>
  <si>
    <t>Annual Maximum (Type II)</t>
  </si>
  <si>
    <t>2 per Calendar Year</t>
  </si>
  <si>
    <t>Annual Maximum (Type II &amp; III Only)</t>
  </si>
  <si>
    <r>
      <t xml:space="preserve">2.  Electronic copies of the pricing schedules must be returned in Excel. </t>
    </r>
    <r>
      <rPr>
        <b/>
        <u/>
        <sz val="12"/>
        <rFont val="Arial"/>
        <family val="2"/>
      </rPr>
      <t xml:space="preserve"> Do not PDF the Excel Workbook.</t>
    </r>
    <r>
      <rPr>
        <b/>
        <sz val="12"/>
        <rFont val="Arial"/>
        <family val="2"/>
      </rPr>
      <t xml:space="preserve">
     The signed copies may be submitted as a separate PDF.
     of your documents are required for the hardcopy binder only.</t>
    </r>
  </si>
  <si>
    <r>
      <t xml:space="preserve">Complete the chart indicating your allowances for </t>
    </r>
    <r>
      <rPr>
        <b/>
        <u/>
        <sz val="10"/>
        <rFont val="Arial"/>
        <family val="2"/>
      </rPr>
      <t>contracted</t>
    </r>
    <r>
      <rPr>
        <b/>
        <sz val="10"/>
        <rFont val="Arial"/>
        <family val="2"/>
      </rPr>
      <t xml:space="preserve"> network providers in the 3-digit zip codes provided. Use the most prevalent fee schedule if your company uses multiple schedules. For UCR, assume the 80th percentile. If your company will use more than one network for the ASRS service area, duplicate this exhibit.</t>
    </r>
  </si>
  <si>
    <t>Complete all cells shaded in yellow. Do not alter, add or delete rows.  Failure to complete as requested may impact an Offeror’s susceptibility for award.</t>
  </si>
  <si>
    <t>Actuarial Value of Proposed Plan (%)</t>
  </si>
  <si>
    <t>Quote assumes matching plan designs that were in effect for the 2019 plan year.
ASO fees are guaranteed for 5 years.</t>
  </si>
  <si>
    <t>Quote assumes matching plan designs that were in effect for the 2020 plan year.
ASO fees are guaranteed for 5 years.</t>
  </si>
  <si>
    <t>Quote assumes matching plan designs that were requested in the RFP.
ASO fees are guaranteed for 5 years.</t>
  </si>
  <si>
    <t>This quote is a traditional fully insured non-participating funding arrangement.
Quote assumes matching plan designs that were in effect for the 2019 plan year.
Rates guaranteed for 3 years.  Year 4 has a renewal rate cap of 5% and year 5 has a renewal rate cap of 6.5%.
If DDAZ is sole PPO and DHMO carrier, year 4 will have a renewal rate cap of 3% and year 5 will have a renewal rate cap of 4.5%.</t>
  </si>
  <si>
    <t>This quote is a retention accounting fully insured participating funding arrangement.  Retention quoted at 9.7%.
Quote assumes matching plan designs that were in effect for the 2019 plan year.
Rates guaranteed for 3 years.  Year 4 has a renewal rate cap of 5% and year 5 has a renewal rate cap of 6.5%.
If DDAZ is sole PPO and DHMO carrier, year 4 will have a renewal rate cap of 3% and year 5 will have a renewal rate cap of 4.5%.</t>
  </si>
  <si>
    <t>This quote is a traditional fully insured non-participating funding arrangement.
Quote assumes matching plan designs that were in effect for the 2020 plan year.
Rates guaranteed for 3 years.  Year 4 has a renewal rate cap of 5% and year 5 has a renewal rate cap of 6.5%.
If DDAZ is sole PPO and DHMO carrier, year 4 will have a renewal rate cap of 3% and year 5 will have a renewal rate cap of 4.5%.</t>
  </si>
  <si>
    <t>This quote is a retention accounting fully insured participating funding arrangement.  Retention quoted at 9.7%.
Quote assumes matching plan designs that were in effect for the 2020 plan year.
Rates guaranteed for 3 years.  Year 4 has a renewal rate cap of 5% and year 5 has a renewal rate cap of 6.5%.
If DDAZ is sole PPO and DHMO carrier, year 4 will have a renewal rate cap of 3% and year 5 will have a renewal rate cap of 4.5%.</t>
  </si>
  <si>
    <t>This quote is a traditional fully insured non-participating funding arrangement.
Quote assumes matching plan designs that were requested in the RFP.
Rates guaranteed for 3 years.  Year 4 has a renewal rate cap of 5% and year 5 has a renewal rate cap of 6.5%.
If DDAZ is sole PPO and DHMO carrier, year 4 will have a renewal rate cap of 3% and year 5 will have a renewal rate cap of 4.5%.</t>
  </si>
  <si>
    <t>This quote is a retention accounting fully insured participating funding arrangement.  Retention quoted at 9.7%.
Quote assumes matching plan designs that were requested in the RFP.
Rates guaranteed for 3 years.  Year 4 has a renewal rate cap of 5% and year 5 has a renewal rate cap of 6.5%.
If DDAZ is sole PPO and DHMO carrier, year 4 will have a renewal rate cap of 3% and year 5 will have a renewal rate cap of 4.5%.</t>
  </si>
  <si>
    <t>Delta Dental PPO Expected Network Utilization of 67% with Fair Health at 80%</t>
  </si>
  <si>
    <t>Fair Health 80th percentile.  Note: Where Fair Health did not report data, corresponding cells were left blank.
CDT Code D6030 is a retired code.  DDAZ used code indicated for Endosseous implant (in the bone) D3460.</t>
  </si>
  <si>
    <t>Additional fee schedules may be used within the same zip code.  The fees provided represent DDAZ's most prevalent fee schedule by area.</t>
  </si>
  <si>
    <t>Delta Dental Premier Expected Network Utilization of 30.5% with Fair Health at 80%</t>
  </si>
  <si>
    <t>Please refer to Top 100 Copay Plan Summary.</t>
  </si>
  <si>
    <t>MAC PPO</t>
  </si>
  <si>
    <t>keep limitation</t>
  </si>
  <si>
    <t xml:space="preserve">This plan is quoted assuming using Delta Dental of Arizona's PPO Plus Premier Network.
This alternate plan design is meant to match the 2019 low PPO plan. 
Composite fillings for front teeth only and all services will apply to calendar year maximum.  Additional Actuarial Value is -5.850%.
</t>
  </si>
  <si>
    <t>This plan is quoted assuming using Delta Dental of Arizona's PPO Plus Premier Network.
This alternate plan design is meant to match the 2020 low PPO plan. 
Plan design includes composite fillings for all teeth and preventive services do not apply to calendar year maximum.</t>
  </si>
  <si>
    <t>This plan is quoted assuming using Delta Dental of Arizona's PPO Plus Premier Network.
Requested 2021 plan also includes composite fillings for all teeth.  Preventive does not apply to calendar year maximum.</t>
  </si>
  <si>
    <t>Preventive to age 16</t>
  </si>
  <si>
    <t>not covered</t>
  </si>
  <si>
    <t>This plan is quoted assuming using Delta Dental of Arizona's PPO Plus Premier Network.
This alternate plan design is meant to match the 2019 high PPO plan. 
Composite fillings for front teeth only and all services will apply to calendar year maximum.  Additional Actuarial Value is -4.310%.</t>
  </si>
  <si>
    <t>This plan is quoted assuming using Delta Dental of Arizona's PPO Plus Premier Network.
This alternate plan design is meant to match the 2020 high PPO plan. 
Plan design includes composite fillings for all teeth and preventive services do not apply to calendar year maximum.</t>
  </si>
  <si>
    <t>Original quoted copay plan.                                                                                                                                                                                                                                     This quote is a traditional fully insured non-participating funding arrangement.
Quote assumes Delta Dental of Arizona's Copay Plan which is being offered as an optional plan.  
This plan must be offered along side of the current two PPO plans or the High PPO plan.  It may not be offered as a stand alone plan.
Rates guaranteed for 3 years.  Year 4 has a renewal rate cap of 5% and year 5 has a renewal rate cap of 6.5%.
If DDAZ is sole PPO and DHMO carrier, year 4 will have a renewal rate cap of 3% and year 5 will have a renewal rate cap of 4.5%.</t>
  </si>
  <si>
    <t>Alternate option 1 copay plan.                                                                                                                                                                                                                                             This quote is a traditional fully insured non-participating funding arrangement.
Quote assumes Delta Dental of Arizona's Copay Plan which is being offered as an optional plan.  
This plan must be offered along side of the current two PPO plans or the High PPO plan.  It may not be offered as a stand alone plan.
Rates guaranteed for 3 years.  Year 4 has a renewal rate cap of 5% and year 5 has a renewal rate cap of 6.5%.
If DDAZ is sole PPO and DHMO carrier, year 4 will have a renewal rate cap of 3% and year 5 will have a renewal rate cap of 4.5%.</t>
  </si>
  <si>
    <t>Alternate Option 2 copay plan.                                                                                                                                                                                                                                         This quote is a traditional fully insured non-participating funding arrangement.
Quote assumes Delta Dental of Arizona's Copay Plan which is being offered as an optional plan.  
This plan must be offered along side of the current two PPO plans or the High PPO plan.  It may not be offered as a stand alone plan.
Rates guaranteed for 3 years.  Year 4 has a renewal rate cap of 5% and year 5 has a renewal rate cap of 6.5%.
If DDAZ is sole PPO and DHMO carrier, year 4 will have a renewal rate cap of 3% and year 5 will have a renewal rate cap of 4.5%.</t>
  </si>
  <si>
    <t xml:space="preserve">Original quoted copay plan.                                                                                                                                                                                 
Quote assumes Delta Dental of Arizona's Copay Plan which is being offered as an optional plan.  
This plan must be offered along side of the current two PPO plans or the High PPO plan.  It may not be offered as a stand alone plan.
Administrative fees are guaranteed for 5 years.   </t>
  </si>
  <si>
    <t xml:space="preserve">Alternate option 1 copay plan                                                                                                                                                                                
Quote assumes Delta Dental of Arizona's Copay Plan which is being offered as an optional plan.  
This plan must be offered along side of the current two PPO plans or the High PPO plan.  It may not be offered as a stand alone plan.
Administrative fees are guaranteed for 5 years.   </t>
  </si>
  <si>
    <t xml:space="preserve">Alternate option 2 copay plan                                                                                                                                                                                
Quote assumes Delta Dental of Arizona's Copay Plan which is being offered as an optional plan.  
This plan must be offered along side of the current two PPO plans or the High PPO plan.  It may not be offered as a stand alone plan.
Administrative fees are guaranteed for 5 years.   </t>
  </si>
  <si>
    <t>35%-37%</t>
  </si>
  <si>
    <t>32%-34%</t>
  </si>
  <si>
    <t>30.5%-32.5%</t>
  </si>
  <si>
    <t>Low 25.4%-26.3%, High 48%-50%</t>
  </si>
  <si>
    <t>Low 27%-28%, High 50.5%-52.5%</t>
  </si>
  <si>
    <t>Low 27.1%-28.1%, High 56%-58%</t>
  </si>
  <si>
    <t>This plan is quoted assuming using Delta Dental of Arizona's MAC PPO Network.
This plan must be offered along side of the current two PPO plans or the High PPO plan.  It may not be offered as a stand alone plan.                                                                                                                                                                                                                                                                                                                              Original quoted copay plan</t>
  </si>
  <si>
    <t xml:space="preserve">This plan is quoted assuming using Delta Dental of Arizona's MAC PPO Network.
This plan must be offered along side of the current two PPO plans or the High PPO plan.  It may not be offered as a stand alone plan.                                                                                                                                                                                                                                                                                                                              Alternate option 1 copay plan </t>
  </si>
  <si>
    <t>Please refer to Top 100 Copay Plan alternate option 1 Summary.</t>
  </si>
  <si>
    <t xml:space="preserve">This plan is quoted assuming using Delta Dental of Arizona's MAC PPO Network.
This plan must be offered along side of the current two PPO plans or the High PPO plan.  It may not be offered as a stand alone plan.                                                                                                                                                                                                                                                                                                                              Alternate option 2 copay plan </t>
  </si>
  <si>
    <t>Please refer to Top 100 Copay Plan alternate option 2 Summary.</t>
  </si>
  <si>
    <t>This plan is quoted assuming using Delta Dental of Arizona's PPO Plus Premier Network.
Requested Best and Final plan design High opt 2 also includes composite fillings for all teeth.  Preventive does not apply to calendar year maximum.</t>
  </si>
  <si>
    <t>Quote assumes matching low plan designs that were requested in the RFP and the high option 2 requested in the best and final
ASO fees are guaranteed for 5 years.</t>
  </si>
  <si>
    <t>This quote is a traditional fully insured non-participating funding arrangement.
Quote assumes matching low plan design that was requested in the RFP and the high option 2 requested in the best and final
Rates guaranteed for 3 years.  Year 4 has a renewal rate cap of 5% and year 5 has a renewal rate cap of 6.5%.
If DDAZ is sole PPO and DHMO carrier, year 4 will have a renewal rate cap of 3% and year 5 will have a renewal rate cap of 4.5%.</t>
  </si>
  <si>
    <t>This quote is a retention accounting fully insured participating funding arrangement.  Retention quoted at 9.7%.
Quote assumes matching low plan design requested in the RFP and high opt 2 requested in the best and final
Rates guaranteed for 3 years.  Year 4 has a renewal rate cap of 5% and year 5 has a renewal rate cap of 6.5%.
If DDAZ is sole PPO and DHMO carrier, year 4 will have a renewal rate cap of 3% and year 5 will have a renewal rate cap of 4.5%.</t>
  </si>
  <si>
    <t>Delta Dental of Arizona</t>
  </si>
  <si>
    <t>Heather Mollon</t>
  </si>
  <si>
    <t>Director, Client Services</t>
  </si>
  <si>
    <t>602-588-3914</t>
  </si>
  <si>
    <t>hmollon@deltadentalaz.com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</si>
</sst>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3" formatCode="_(* #,##0.00_);_(* \(#,##0.00\);_(* &quot;-&quot;??_);_(@_)"/>
    <numFmt numFmtId="164" formatCode="&quot;$&quot;#,##0.00"/>
    <numFmt numFmtId="165" formatCode="_(* #,##0_);_(* \(#,##0\);_(* &quot;-&quot;??_);_(@_)"/>
    <numFmt numFmtId="166" formatCode="0.000%"/>
    <numFmt numFmtId="167" formatCode="0.00000%"/>
  </numFmts>
  <fonts count="31" x14ac:knownFonts="1">
    <font>
      <sz val="10"/>
      <color theme="1"/>
      <name val="Arial"/>
      <family val="2"/>
    </font>
    <font>
      <sz val="10"/>
      <name val="Arial"/>
      <family val="2"/>
    </font>
    <font>
      <b/>
      <sz val="10"/>
      <name val="Arial"/>
      <family val="2"/>
    </font>
    <font>
      <sz val="10"/>
      <name val="Arial Narrow"/>
      <family val="2"/>
    </font>
    <font>
      <b/>
      <sz val="10"/>
      <name val="Arial Narrow"/>
      <family val="2"/>
    </font>
    <font>
      <sz val="10"/>
      <name val="Times New Roman"/>
      <family val="1"/>
    </font>
    <font>
      <sz val="12"/>
      <name val="Arial Narrow"/>
      <family val="2"/>
    </font>
    <font>
      <b/>
      <sz val="12"/>
      <name val="Arial Narrow"/>
      <family val="2"/>
    </font>
    <font>
      <sz val="10"/>
      <color indexed="10"/>
      <name val="Arial"/>
      <family val="2"/>
    </font>
    <font>
      <b/>
      <u/>
      <sz val="12"/>
      <name val="Arial"/>
      <family val="2"/>
    </font>
    <font>
      <b/>
      <sz val="8"/>
      <name val="Arial Narrow"/>
      <family val="2"/>
    </font>
    <font>
      <b/>
      <sz val="12"/>
      <color indexed="8"/>
      <name val="Arial Narrow"/>
      <family val="2"/>
    </font>
    <font>
      <sz val="10"/>
      <color theme="1"/>
      <name val="Arial"/>
      <family val="2"/>
    </font>
    <font>
      <sz val="11"/>
      <color indexed="8"/>
      <name val="Arial"/>
      <family val="2"/>
    </font>
    <font>
      <b/>
      <sz val="12"/>
      <color indexed="8"/>
      <name val="Arial"/>
      <family val="2"/>
    </font>
    <font>
      <sz val="10"/>
      <color rgb="FFFF0000"/>
      <name val="Arial Narrow"/>
      <family val="2"/>
    </font>
    <font>
      <sz val="10"/>
      <color indexed="8"/>
      <name val="Arial Narrow"/>
      <family val="2"/>
    </font>
    <font>
      <sz val="8"/>
      <color indexed="8"/>
      <name val="Arial Narrow"/>
      <family val="2"/>
    </font>
    <font>
      <u/>
      <sz val="10"/>
      <color indexed="8"/>
      <name val="Arial Narrow"/>
      <family val="2"/>
    </font>
    <font>
      <sz val="10"/>
      <color theme="1"/>
      <name val="Arial Narrow"/>
      <family val="2"/>
    </font>
    <font>
      <b/>
      <sz val="10"/>
      <color theme="1"/>
      <name val="Arial Narrow"/>
      <family val="2"/>
    </font>
    <font>
      <b/>
      <sz val="22"/>
      <name val="Arial Black"/>
      <family val="2"/>
    </font>
    <font>
      <b/>
      <sz val="12"/>
      <name val="Arial"/>
      <family val="2"/>
    </font>
    <font>
      <b/>
      <sz val="11"/>
      <name val="Arial"/>
      <family val="2"/>
    </font>
    <font>
      <b/>
      <sz val="10"/>
      <color indexed="8"/>
      <name val="Arial Narrow"/>
      <family val="2"/>
    </font>
    <font>
      <sz val="9"/>
      <color indexed="8"/>
      <name val="Arial Narrow"/>
      <family val="2"/>
    </font>
    <font>
      <vertAlign val="superscript"/>
      <sz val="10"/>
      <color indexed="8"/>
      <name val="Arial Narrow"/>
      <family val="2"/>
    </font>
    <font>
      <b/>
      <u/>
      <sz val="10"/>
      <name val="Arial"/>
      <family val="2"/>
    </font>
    <font>
      <b/>
      <i/>
      <sz val="9"/>
      <name val="Arial Narrow"/>
      <family val="2"/>
    </font>
    <font>
      <b/>
      <sz val="10"/>
      <color rgb="FFFF0000"/>
      <name val="Arial Narrow"/>
      <family val="2"/>
    </font>
    <font>
      <u/>
      <sz val="10"/>
      <color theme="10"/>
      <name val="Arial"/>
      <family val="2"/>
    </font>
  </fonts>
  <fills count="11">
    <fill>
      <patternFill patternType="none"/>
    </fill>
    <fill>
      <patternFill patternType="gray125"/>
    </fill>
    <fill>
      <patternFill patternType="solid">
        <fgColor indexed="9"/>
        <bgColor indexed="9"/>
      </patternFill>
    </fill>
    <fill>
      <patternFill patternType="solid">
        <fgColor indexed="26"/>
        <bgColor indexed="64"/>
      </patternFill>
    </fill>
    <fill>
      <patternFill patternType="solid">
        <fgColor indexed="9"/>
        <bgColor indexed="64"/>
      </patternFill>
    </fill>
    <fill>
      <patternFill patternType="solid">
        <fgColor rgb="FFFFFFCC"/>
        <bgColor indexed="64"/>
      </patternFill>
    </fill>
    <fill>
      <patternFill patternType="solid">
        <fgColor rgb="FF99CCFF"/>
        <bgColor indexed="64"/>
      </patternFill>
    </fill>
    <fill>
      <patternFill patternType="solid">
        <fgColor rgb="FF99CCFF"/>
        <bgColor indexed="25"/>
      </patternFill>
    </fill>
    <fill>
      <patternFill patternType="solid">
        <fgColor theme="0"/>
        <bgColor indexed="64"/>
      </patternFill>
    </fill>
    <fill>
      <patternFill patternType="solid">
        <fgColor rgb="FFFFFFCC"/>
        <bgColor indexed="9"/>
      </patternFill>
    </fill>
    <fill>
      <patternFill patternType="solid">
        <fgColor rgb="FFFFFF00"/>
        <bgColor indexed="64"/>
      </patternFill>
    </fill>
  </fills>
  <borders count="79">
    <border>
      <left/>
      <right/>
      <top/>
      <bottom/>
      <diagonal/>
    </border>
    <border>
      <left/>
      <right/>
      <top/>
      <bottom style="thin">
        <color indexed="64"/>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top style="double">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dashed">
        <color indexed="64"/>
      </left>
      <right style="medium">
        <color indexed="64"/>
      </right>
      <top style="medium">
        <color indexed="64"/>
      </top>
      <bottom/>
      <diagonal/>
    </border>
    <border>
      <left style="dashed">
        <color indexed="64"/>
      </left>
      <right style="medium">
        <color indexed="64"/>
      </right>
      <top/>
      <bottom/>
      <diagonal/>
    </border>
    <border>
      <left style="dashed">
        <color indexed="64"/>
      </left>
      <right style="medium">
        <color indexed="64"/>
      </right>
      <top/>
      <bottom style="thin">
        <color indexed="64"/>
      </bottom>
      <diagonal/>
    </border>
    <border>
      <left style="dashed">
        <color indexed="64"/>
      </left>
      <right style="medium">
        <color indexed="64"/>
      </right>
      <top/>
      <bottom style="medium">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medium">
        <color indexed="64"/>
      </right>
      <top/>
      <bottom style="thin">
        <color auto="1"/>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medium">
        <color indexed="64"/>
      </left>
      <right style="dotted">
        <color indexed="64"/>
      </right>
      <top style="medium">
        <color indexed="64"/>
      </top>
      <bottom/>
      <diagonal/>
    </border>
    <border>
      <left style="medium">
        <color indexed="64"/>
      </left>
      <right style="dotted">
        <color indexed="64"/>
      </right>
      <top/>
      <bottom style="medium">
        <color indexed="64"/>
      </bottom>
      <diagonal/>
    </border>
    <border>
      <left style="dashed">
        <color indexed="64"/>
      </left>
      <right style="medium">
        <color indexed="64"/>
      </right>
      <top style="thin">
        <color indexed="64"/>
      </top>
      <bottom style="thin">
        <color indexed="64"/>
      </bottom>
      <diagonal/>
    </border>
    <border>
      <left style="medium">
        <color indexed="64"/>
      </left>
      <right style="dotted">
        <color indexed="64"/>
      </right>
      <top/>
      <bottom/>
      <diagonal/>
    </border>
    <border>
      <left style="thin">
        <color indexed="64"/>
      </left>
      <right/>
      <top style="medium">
        <color indexed="64"/>
      </top>
      <bottom style="thin">
        <color indexed="64"/>
      </bottom>
      <diagonal/>
    </border>
    <border>
      <left style="medium">
        <color indexed="64"/>
      </left>
      <right style="dashed">
        <color indexed="64"/>
      </right>
      <top style="thin">
        <color indexed="64"/>
      </top>
      <bottom style="thin">
        <color indexed="64"/>
      </bottom>
      <diagonal/>
    </border>
  </borders>
  <cellStyleXfs count="5">
    <xf numFmtId="0" fontId="0" fillId="0" borderId="0"/>
    <xf numFmtId="43" fontId="12" fillId="0" borderId="0" applyFont="0" applyFill="0" applyBorder="0" applyAlignment="0" applyProtection="0"/>
    <xf numFmtId="0" fontId="12" fillId="0" borderId="0"/>
    <xf numFmtId="9" fontId="12" fillId="0" borderId="0" applyFont="0" applyFill="0" applyBorder="0" applyAlignment="0" applyProtection="0"/>
    <xf numFmtId="0" fontId="30" fillId="0" borderId="0" applyNumberFormat="0" applyFill="0" applyBorder="0" applyAlignment="0" applyProtection="0"/>
  </cellStyleXfs>
  <cellXfs count="331">
    <xf numFmtId="0" fontId="0" fillId="0" borderId="0" xfId="0"/>
    <xf numFmtId="0" fontId="0" fillId="8" borderId="0" xfId="0" applyFill="1"/>
    <xf numFmtId="0" fontId="5" fillId="8" borderId="0" xfId="0" applyFont="1" applyFill="1"/>
    <xf numFmtId="0" fontId="0" fillId="8" borderId="0" xfId="0" applyFill="1"/>
    <xf numFmtId="164" fontId="3" fillId="6" borderId="25" xfId="0" applyNumberFormat="1" applyFont="1" applyFill="1" applyBorder="1" applyAlignment="1" applyProtection="1">
      <alignment horizontal="center" wrapText="1"/>
      <protection locked="0"/>
    </xf>
    <xf numFmtId="164" fontId="3" fillId="6" borderId="27" xfId="0" applyNumberFormat="1" applyFont="1" applyFill="1" applyBorder="1" applyAlignment="1" applyProtection="1">
      <alignment horizontal="center" wrapText="1"/>
      <protection locked="0"/>
    </xf>
    <xf numFmtId="164" fontId="3" fillId="8" borderId="11" xfId="0" applyNumberFormat="1" applyFont="1" applyFill="1" applyBorder="1" applyAlignment="1">
      <alignment horizontal="center" wrapText="1"/>
    </xf>
    <xf numFmtId="164" fontId="3" fillId="6" borderId="5" xfId="0" applyNumberFormat="1" applyFont="1" applyFill="1" applyBorder="1" applyAlignment="1">
      <alignment horizontal="center" wrapText="1"/>
    </xf>
    <xf numFmtId="0" fontId="0" fillId="8" borderId="0" xfId="0" applyFill="1"/>
    <xf numFmtId="0" fontId="12" fillId="8" borderId="0" xfId="0" applyFont="1" applyFill="1"/>
    <xf numFmtId="164" fontId="3" fillId="4" borderId="26" xfId="0" applyNumberFormat="1" applyFont="1" applyFill="1" applyBorder="1" applyAlignment="1" applyProtection="1">
      <alignment horizontal="center" wrapText="1"/>
      <protection locked="0"/>
    </xf>
    <xf numFmtId="0" fontId="4" fillId="6" borderId="25" xfId="0" applyFont="1" applyFill="1" applyBorder="1" applyAlignment="1">
      <alignment horizontal="center" wrapText="1"/>
    </xf>
    <xf numFmtId="0" fontId="4" fillId="6" borderId="27" xfId="0" applyFont="1" applyFill="1" applyBorder="1" applyAlignment="1">
      <alignment horizontal="center" wrapText="1"/>
    </xf>
    <xf numFmtId="164" fontId="3" fillId="6" borderId="5" xfId="0" applyNumberFormat="1" applyFont="1" applyFill="1" applyBorder="1" applyAlignment="1" applyProtection="1">
      <alignment horizontal="center" wrapText="1"/>
      <protection locked="0"/>
    </xf>
    <xf numFmtId="164" fontId="3" fillId="6" borderId="30" xfId="0" applyNumberFormat="1" applyFont="1" applyFill="1" applyBorder="1" applyAlignment="1" applyProtection="1">
      <alignment horizontal="center" wrapText="1"/>
      <protection locked="0"/>
    </xf>
    <xf numFmtId="0" fontId="4" fillId="6" borderId="7" xfId="0" applyFont="1" applyFill="1" applyBorder="1" applyAlignment="1">
      <alignment horizontal="left" wrapText="1"/>
    </xf>
    <xf numFmtId="9" fontId="3" fillId="6" borderId="3" xfId="0" applyNumberFormat="1" applyFont="1" applyFill="1" applyBorder="1" applyAlignment="1">
      <alignment horizontal="center"/>
    </xf>
    <xf numFmtId="9" fontId="3" fillId="6" borderId="8" xfId="0" applyNumberFormat="1" applyFont="1" applyFill="1" applyBorder="1" applyAlignment="1">
      <alignment horizontal="center"/>
    </xf>
    <xf numFmtId="164" fontId="3" fillId="8" borderId="25" xfId="0" applyNumberFormat="1" applyFont="1" applyFill="1" applyBorder="1" applyAlignment="1" applyProtection="1">
      <alignment horizontal="center" wrapText="1"/>
      <protection locked="0"/>
    </xf>
    <xf numFmtId="164" fontId="3" fillId="8" borderId="11" xfId="0" applyNumberFormat="1" applyFont="1" applyFill="1" applyBorder="1" applyAlignment="1">
      <alignment horizontal="center" wrapText="1"/>
    </xf>
    <xf numFmtId="164" fontId="3" fillId="4" borderId="5" xfId="0" applyNumberFormat="1" applyFont="1" applyFill="1" applyBorder="1" applyAlignment="1" applyProtection="1">
      <alignment horizontal="center" wrapText="1"/>
      <protection locked="0"/>
    </xf>
    <xf numFmtId="0" fontId="0" fillId="8" borderId="0" xfId="0" applyFill="1"/>
    <xf numFmtId="0" fontId="0" fillId="8" borderId="0" xfId="0" applyFill="1"/>
    <xf numFmtId="0" fontId="0" fillId="8" borderId="0" xfId="0" applyFill="1"/>
    <xf numFmtId="0" fontId="14" fillId="8" borderId="0" xfId="0" applyFont="1" applyFill="1"/>
    <xf numFmtId="0" fontId="6" fillId="8" borderId="0" xfId="0" applyFont="1" applyFill="1"/>
    <xf numFmtId="0" fontId="13" fillId="8" borderId="0" xfId="0" applyFont="1" applyFill="1"/>
    <xf numFmtId="0" fontId="6" fillId="8" borderId="0" xfId="0" applyFont="1" applyFill="1"/>
    <xf numFmtId="0" fontId="9" fillId="8" borderId="0" xfId="0" applyFont="1" applyFill="1" applyAlignment="1">
      <alignment horizontal="center"/>
    </xf>
    <xf numFmtId="0" fontId="1" fillId="8" borderId="0" xfId="0" applyFont="1" applyFill="1"/>
    <xf numFmtId="0" fontId="0" fillId="0" borderId="0" xfId="0"/>
    <xf numFmtId="164" fontId="3" fillId="3" borderId="25" xfId="0" applyNumberFormat="1" applyFont="1" applyFill="1" applyBorder="1" applyAlignment="1" applyProtection="1">
      <alignment horizontal="center" wrapText="1"/>
      <protection locked="0"/>
    </xf>
    <xf numFmtId="0" fontId="0" fillId="8" borderId="0" xfId="0" applyFill="1"/>
    <xf numFmtId="0" fontId="8" fillId="8" borderId="0" xfId="0" applyFont="1" applyFill="1"/>
    <xf numFmtId="0" fontId="0" fillId="8" borderId="0" xfId="0" applyFill="1"/>
    <xf numFmtId="0" fontId="0" fillId="8" borderId="0" xfId="0" applyFill="1"/>
    <xf numFmtId="0" fontId="7" fillId="8" borderId="0" xfId="0" applyFont="1" applyFill="1" applyAlignment="1">
      <alignment horizontal="center"/>
    </xf>
    <xf numFmtId="0" fontId="3" fillId="8" borderId="24" xfId="0" applyFont="1" applyFill="1" applyBorder="1" applyAlignment="1" applyProtection="1">
      <alignment vertical="top" wrapText="1"/>
      <protection locked="0"/>
    </xf>
    <xf numFmtId="0" fontId="0" fillId="0" borderId="0" xfId="0" applyBorder="1"/>
    <xf numFmtId="164" fontId="3" fillId="8" borderId="0" xfId="0" applyNumberFormat="1" applyFont="1" applyFill="1" applyBorder="1" applyAlignment="1">
      <alignment horizontal="center" wrapText="1"/>
    </xf>
    <xf numFmtId="0" fontId="3" fillId="8" borderId="24" xfId="0" applyFont="1" applyFill="1" applyBorder="1"/>
    <xf numFmtId="1" fontId="3" fillId="8" borderId="24" xfId="0" applyNumberFormat="1" applyFont="1" applyFill="1" applyBorder="1" applyAlignment="1">
      <alignment horizontal="center" wrapText="1"/>
    </xf>
    <xf numFmtId="0" fontId="3" fillId="6" borderId="51" xfId="0" applyFont="1" applyFill="1" applyBorder="1" applyAlignment="1">
      <alignment horizontal="left" vertical="top"/>
    </xf>
    <xf numFmtId="0" fontId="4" fillId="6" borderId="39" xfId="0" applyFont="1" applyFill="1" applyBorder="1" applyAlignment="1">
      <alignment horizontal="center" wrapText="1"/>
    </xf>
    <xf numFmtId="0" fontId="4" fillId="6" borderId="14" xfId="0" applyFont="1" applyFill="1" applyBorder="1" applyAlignment="1">
      <alignment horizontal="center" wrapText="1"/>
    </xf>
    <xf numFmtId="0" fontId="4" fillId="6" borderId="52" xfId="0" applyFont="1" applyFill="1" applyBorder="1" applyAlignment="1">
      <alignment horizontal="center" wrapText="1"/>
    </xf>
    <xf numFmtId="0" fontId="4" fillId="6" borderId="18" xfId="0" applyFont="1" applyFill="1" applyBorder="1"/>
    <xf numFmtId="0" fontId="3" fillId="8" borderId="18" xfId="0" applyFont="1" applyFill="1" applyBorder="1"/>
    <xf numFmtId="164" fontId="3" fillId="4" borderId="52" xfId="0" applyNumberFormat="1" applyFont="1" applyFill="1" applyBorder="1" applyAlignment="1" applyProtection="1">
      <alignment horizontal="center" wrapText="1"/>
      <protection locked="0"/>
    </xf>
    <xf numFmtId="0" fontId="4" fillId="6" borderId="15" xfId="0" applyFont="1" applyFill="1" applyBorder="1" applyAlignment="1">
      <alignment horizontal="left" wrapText="1"/>
    </xf>
    <xf numFmtId="164" fontId="3" fillId="6" borderId="16" xfId="0" applyNumberFormat="1" applyFont="1" applyFill="1" applyBorder="1" applyAlignment="1" applyProtection="1">
      <alignment horizontal="center" wrapText="1"/>
      <protection locked="0"/>
    </xf>
    <xf numFmtId="164" fontId="3" fillId="3" borderId="52" xfId="0" applyNumberFormat="1" applyFont="1" applyFill="1" applyBorder="1" applyAlignment="1" applyProtection="1">
      <alignment horizontal="center" wrapText="1"/>
      <protection locked="0"/>
    </xf>
    <xf numFmtId="0" fontId="3" fillId="8" borderId="22" xfId="0" applyFont="1" applyFill="1" applyBorder="1"/>
    <xf numFmtId="0" fontId="4" fillId="6" borderId="15" xfId="0" applyFont="1" applyFill="1" applyBorder="1"/>
    <xf numFmtId="0" fontId="3" fillId="8" borderId="11" xfId="0" applyFont="1" applyFill="1" applyBorder="1"/>
    <xf numFmtId="164" fontId="3" fillId="8" borderId="52" xfId="0" applyNumberFormat="1" applyFont="1" applyFill="1" applyBorder="1" applyAlignment="1" applyProtection="1">
      <alignment horizontal="center" wrapText="1"/>
      <protection locked="0"/>
    </xf>
    <xf numFmtId="164" fontId="3" fillId="4" borderId="16" xfId="0" applyNumberFormat="1" applyFont="1" applyFill="1" applyBorder="1" applyAlignment="1" applyProtection="1">
      <alignment horizontal="center" wrapText="1"/>
      <protection locked="0"/>
    </xf>
    <xf numFmtId="164" fontId="3" fillId="6" borderId="16" xfId="0" applyNumberFormat="1" applyFont="1" applyFill="1" applyBorder="1" applyAlignment="1">
      <alignment horizontal="center" wrapText="1"/>
    </xf>
    <xf numFmtId="0" fontId="3" fillId="5" borderId="15" xfId="0" applyFont="1" applyFill="1" applyBorder="1" applyAlignment="1">
      <alignment horizontal="left"/>
    </xf>
    <xf numFmtId="0" fontId="3" fillId="8" borderId="13" xfId="0" applyFont="1" applyFill="1" applyBorder="1"/>
    <xf numFmtId="0" fontId="3" fillId="8" borderId="15" xfId="0" applyFont="1" applyFill="1" applyBorder="1"/>
    <xf numFmtId="164" fontId="3" fillId="4" borderId="53" xfId="0" applyNumberFormat="1" applyFont="1" applyFill="1" applyBorder="1" applyAlignment="1" applyProtection="1">
      <alignment horizontal="center" wrapText="1"/>
      <protection locked="0"/>
    </xf>
    <xf numFmtId="164" fontId="3" fillId="4" borderId="54" xfId="0" applyNumberFormat="1" applyFont="1" applyFill="1" applyBorder="1" applyAlignment="1" applyProtection="1">
      <alignment horizontal="center" wrapText="1"/>
      <protection locked="0"/>
    </xf>
    <xf numFmtId="0" fontId="3" fillId="6" borderId="7" xfId="0" applyFont="1" applyFill="1" applyBorder="1"/>
    <xf numFmtId="164" fontId="3" fillId="6" borderId="38" xfId="0" applyNumberFormat="1" applyFont="1" applyFill="1" applyBorder="1" applyAlignment="1">
      <alignment horizontal="center" wrapText="1"/>
    </xf>
    <xf numFmtId="164" fontId="3" fillId="6" borderId="41" xfId="0" applyNumberFormat="1" applyFont="1" applyFill="1" applyBorder="1" applyAlignment="1">
      <alignment horizontal="center" wrapText="1"/>
    </xf>
    <xf numFmtId="0" fontId="3" fillId="8" borderId="51" xfId="0" applyFont="1" applyFill="1" applyBorder="1"/>
    <xf numFmtId="0" fontId="4" fillId="6" borderId="13" xfId="0" applyFont="1" applyFill="1" applyBorder="1" applyAlignment="1">
      <alignment horizontal="left" vertical="top"/>
    </xf>
    <xf numFmtId="0" fontId="4" fillId="6" borderId="51" xfId="0" applyFont="1" applyFill="1" applyBorder="1" applyAlignment="1">
      <alignment horizontal="left" vertical="top" wrapText="1"/>
    </xf>
    <xf numFmtId="0" fontId="4" fillId="6" borderId="15" xfId="0" applyFont="1" applyFill="1" applyBorder="1" applyAlignment="1">
      <alignment horizontal="left" vertical="top" wrapText="1"/>
    </xf>
    <xf numFmtId="0" fontId="4" fillId="6" borderId="15" xfId="0" applyFont="1" applyFill="1" applyBorder="1" applyAlignment="1">
      <alignment horizontal="left" vertical="top"/>
    </xf>
    <xf numFmtId="0" fontId="3" fillId="8" borderId="17" xfId="0" applyFont="1" applyFill="1" applyBorder="1"/>
    <xf numFmtId="0" fontId="10" fillId="8" borderId="0" xfId="0" applyFont="1" applyFill="1" applyBorder="1" applyAlignment="1">
      <alignment horizontal="left" vertical="center" wrapText="1"/>
    </xf>
    <xf numFmtId="0" fontId="4" fillId="6" borderId="7" xfId="0" applyFont="1" applyFill="1" applyBorder="1" applyAlignment="1">
      <alignment horizontal="left" vertical="top" wrapText="1"/>
    </xf>
    <xf numFmtId="0" fontId="4" fillId="6" borderId="7" xfId="0" applyFont="1" applyFill="1" applyBorder="1" applyAlignment="1">
      <alignment horizontal="left" vertical="top"/>
    </xf>
    <xf numFmtId="1" fontId="3" fillId="8" borderId="6" xfId="0" applyNumberFormat="1" applyFont="1" applyFill="1" applyBorder="1" applyAlignment="1">
      <alignment horizontal="center" wrapText="1"/>
    </xf>
    <xf numFmtId="0" fontId="3" fillId="8" borderId="3" xfId="0" applyFont="1" applyFill="1" applyBorder="1"/>
    <xf numFmtId="0" fontId="4" fillId="6" borderId="62" xfId="0" applyFont="1" applyFill="1" applyBorder="1" applyAlignment="1">
      <alignment horizontal="center" wrapText="1"/>
    </xf>
    <xf numFmtId="0" fontId="4" fillId="6" borderId="63" xfId="0" applyFont="1" applyFill="1" applyBorder="1" applyAlignment="1">
      <alignment horizontal="center" wrapText="1"/>
    </xf>
    <xf numFmtId="0" fontId="4" fillId="6" borderId="59" xfId="0" applyFont="1" applyFill="1" applyBorder="1" applyAlignment="1">
      <alignment horizontal="center" wrapText="1"/>
    </xf>
    <xf numFmtId="0" fontId="3" fillId="0" borderId="18" xfId="0" applyFont="1" applyFill="1" applyBorder="1"/>
    <xf numFmtId="164" fontId="3" fillId="3" borderId="62" xfId="0" applyNumberFormat="1" applyFont="1" applyFill="1" applyBorder="1" applyAlignment="1" applyProtection="1">
      <alignment horizontal="center" wrapText="1"/>
      <protection locked="0"/>
    </xf>
    <xf numFmtId="164" fontId="3" fillId="3" borderId="59" xfId="0" applyNumberFormat="1" applyFont="1" applyFill="1" applyBorder="1" applyAlignment="1" applyProtection="1">
      <alignment horizontal="center" wrapText="1"/>
      <protection locked="0"/>
    </xf>
    <xf numFmtId="0" fontId="3" fillId="0" borderId="11" xfId="0" applyFont="1" applyFill="1" applyBorder="1"/>
    <xf numFmtId="0" fontId="4" fillId="0" borderId="15" xfId="0" applyFont="1" applyFill="1" applyBorder="1"/>
    <xf numFmtId="0" fontId="3" fillId="0" borderId="15" xfId="0" applyFont="1" applyFill="1" applyBorder="1"/>
    <xf numFmtId="164" fontId="3" fillId="4" borderId="64" xfId="0" applyNumberFormat="1" applyFont="1" applyFill="1" applyBorder="1" applyAlignment="1" applyProtection="1">
      <alignment horizontal="center" wrapText="1"/>
      <protection locked="0"/>
    </xf>
    <xf numFmtId="0" fontId="16" fillId="8" borderId="0" xfId="0" applyFont="1" applyFill="1" applyBorder="1" applyAlignment="1">
      <alignment horizontal="center" vertical="top"/>
    </xf>
    <xf numFmtId="0" fontId="4" fillId="6" borderId="61" xfId="0" applyFont="1" applyFill="1" applyBorder="1" applyAlignment="1">
      <alignment horizontal="center"/>
    </xf>
    <xf numFmtId="0" fontId="4" fillId="6" borderId="33" xfId="0" applyFont="1" applyFill="1" applyBorder="1" applyAlignment="1">
      <alignment horizontal="center"/>
    </xf>
    <xf numFmtId="0" fontId="16" fillId="2" borderId="60" xfId="0" applyFont="1" applyFill="1" applyBorder="1" applyAlignment="1">
      <alignment horizontal="center"/>
    </xf>
    <xf numFmtId="164" fontId="17" fillId="9" borderId="61" xfId="0" applyNumberFormat="1" applyFont="1" applyFill="1" applyBorder="1" applyAlignment="1">
      <alignment horizontal="left"/>
    </xf>
    <xf numFmtId="164" fontId="17" fillId="9" borderId="62" xfId="0" applyNumberFormat="1" applyFont="1" applyFill="1" applyBorder="1" applyAlignment="1">
      <alignment horizontal="left"/>
    </xf>
    <xf numFmtId="164" fontId="17" fillId="9" borderId="63" xfId="0" applyNumberFormat="1" applyFont="1" applyFill="1" applyBorder="1" applyAlignment="1">
      <alignment horizontal="left"/>
    </xf>
    <xf numFmtId="164" fontId="17" fillId="9" borderId="59" xfId="0" applyNumberFormat="1" applyFont="1" applyFill="1" applyBorder="1" applyAlignment="1">
      <alignment horizontal="left"/>
    </xf>
    <xf numFmtId="164" fontId="17" fillId="9" borderId="29" xfId="0" applyNumberFormat="1" applyFont="1" applyFill="1" applyBorder="1" applyAlignment="1">
      <alignment horizontal="left"/>
    </xf>
    <xf numFmtId="164" fontId="17" fillId="9" borderId="69" xfId="0" applyNumberFormat="1" applyFont="1" applyFill="1" applyBorder="1" applyAlignment="1">
      <alignment horizontal="left"/>
    </xf>
    <xf numFmtId="164" fontId="17" fillId="9" borderId="65" xfId="0" applyNumberFormat="1" applyFont="1" applyFill="1" applyBorder="1" applyAlignment="1">
      <alignment horizontal="left"/>
    </xf>
    <xf numFmtId="164" fontId="17" fillId="9" borderId="46" xfId="0" applyNumberFormat="1" applyFont="1" applyFill="1" applyBorder="1" applyAlignment="1">
      <alignment horizontal="left"/>
    </xf>
    <xf numFmtId="164" fontId="17" fillId="9" borderId="29" xfId="0" applyNumberFormat="1" applyFont="1" applyFill="1" applyBorder="1" applyAlignment="1">
      <alignment horizontal="left" wrapText="1"/>
    </xf>
    <xf numFmtId="164" fontId="17" fillId="9" borderId="69" xfId="0" applyNumberFormat="1" applyFont="1" applyFill="1" applyBorder="1" applyAlignment="1">
      <alignment horizontal="left" wrapText="1"/>
    </xf>
    <xf numFmtId="164" fontId="17" fillId="9" borderId="65" xfId="0" applyNumberFormat="1" applyFont="1" applyFill="1" applyBorder="1" applyAlignment="1">
      <alignment horizontal="left" wrapText="1"/>
    </xf>
    <xf numFmtId="164" fontId="17" fillId="9" borderId="46" xfId="0" applyNumberFormat="1" applyFont="1" applyFill="1" applyBorder="1" applyAlignment="1">
      <alignment horizontal="left" wrapText="1"/>
    </xf>
    <xf numFmtId="164" fontId="17" fillId="9" borderId="40" xfId="0" applyNumberFormat="1" applyFont="1" applyFill="1" applyBorder="1" applyAlignment="1">
      <alignment horizontal="left"/>
    </xf>
    <xf numFmtId="164" fontId="17" fillId="9" borderId="70" xfId="0" applyNumberFormat="1" applyFont="1" applyFill="1" applyBorder="1" applyAlignment="1">
      <alignment horizontal="left"/>
    </xf>
    <xf numFmtId="164" fontId="17" fillId="9" borderId="66" xfId="0" applyNumberFormat="1" applyFont="1" applyFill="1" applyBorder="1" applyAlignment="1">
      <alignment horizontal="left"/>
    </xf>
    <xf numFmtId="164" fontId="17" fillId="9" borderId="47" xfId="0" applyNumberFormat="1" applyFont="1" applyFill="1" applyBorder="1" applyAlignment="1">
      <alignment horizontal="left"/>
    </xf>
    <xf numFmtId="0" fontId="16" fillId="2" borderId="62" xfId="0" applyFont="1" applyFill="1" applyBorder="1" applyAlignment="1">
      <alignment horizontal="left"/>
    </xf>
    <xf numFmtId="0" fontId="16" fillId="2" borderId="53" xfId="0" applyFont="1" applyFill="1" applyBorder="1" applyAlignment="1">
      <alignment horizontal="left"/>
    </xf>
    <xf numFmtId="164" fontId="3" fillId="3" borderId="46" xfId="0" applyNumberFormat="1" applyFont="1" applyFill="1" applyBorder="1" applyAlignment="1" applyProtection="1">
      <alignment horizontal="center" wrapText="1"/>
      <protection locked="0"/>
    </xf>
    <xf numFmtId="164" fontId="3" fillId="6" borderId="69" xfId="0" applyNumberFormat="1" applyFont="1" applyFill="1" applyBorder="1" applyAlignment="1" applyProtection="1">
      <alignment horizontal="center" wrapText="1"/>
      <protection locked="0"/>
    </xf>
    <xf numFmtId="164" fontId="3" fillId="6" borderId="65" xfId="0" applyNumberFormat="1" applyFont="1" applyFill="1" applyBorder="1" applyAlignment="1" applyProtection="1">
      <alignment horizontal="center" wrapText="1"/>
      <protection locked="0"/>
    </xf>
    <xf numFmtId="164" fontId="3" fillId="6" borderId="46" xfId="0" applyNumberFormat="1" applyFont="1" applyFill="1" applyBorder="1" applyAlignment="1" applyProtection="1">
      <alignment horizontal="center" wrapText="1"/>
      <protection locked="0"/>
    </xf>
    <xf numFmtId="164" fontId="3" fillId="4" borderId="69" xfId="0" applyNumberFormat="1" applyFont="1" applyFill="1" applyBorder="1" applyAlignment="1" applyProtection="1">
      <alignment horizontal="center" wrapText="1"/>
      <protection locked="0"/>
    </xf>
    <xf numFmtId="164" fontId="3" fillId="4" borderId="46" xfId="0" applyNumberFormat="1" applyFont="1" applyFill="1" applyBorder="1" applyAlignment="1" applyProtection="1">
      <alignment horizontal="center" wrapText="1"/>
      <protection locked="0"/>
    </xf>
    <xf numFmtId="0" fontId="3" fillId="0" borderId="13" xfId="0" applyFont="1" applyFill="1" applyBorder="1"/>
    <xf numFmtId="164" fontId="3" fillId="8" borderId="70" xfId="0" applyNumberFormat="1" applyFont="1" applyFill="1" applyBorder="1" applyAlignment="1">
      <alignment horizontal="center" wrapText="1"/>
    </xf>
    <xf numFmtId="164" fontId="3" fillId="8" borderId="47" xfId="0" applyNumberFormat="1" applyFont="1" applyFill="1" applyBorder="1" applyAlignment="1">
      <alignment horizontal="center" wrapText="1"/>
    </xf>
    <xf numFmtId="0" fontId="4" fillId="6" borderId="9" xfId="0"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48" xfId="0" applyFont="1" applyFill="1" applyBorder="1" applyAlignment="1">
      <alignment horizontal="left" vertical="top"/>
    </xf>
    <xf numFmtId="0" fontId="19" fillId="8" borderId="0" xfId="0" applyFont="1" applyFill="1"/>
    <xf numFmtId="0" fontId="19" fillId="0" borderId="0" xfId="0" applyFont="1"/>
    <xf numFmtId="0" fontId="4" fillId="0" borderId="9" xfId="0" applyFont="1" applyBorder="1"/>
    <xf numFmtId="9" fontId="19" fillId="5" borderId="9" xfId="0" applyNumberFormat="1" applyFont="1" applyFill="1" applyBorder="1" applyAlignment="1">
      <alignment horizontal="center"/>
    </xf>
    <xf numFmtId="9" fontId="19" fillId="3" borderId="42" xfId="0" applyNumberFormat="1" applyFont="1" applyFill="1" applyBorder="1" applyAlignment="1">
      <alignment horizontal="right"/>
    </xf>
    <xf numFmtId="0" fontId="4" fillId="0" borderId="11" xfId="0" applyFont="1" applyBorder="1"/>
    <xf numFmtId="9" fontId="19" fillId="5" borderId="11" xfId="0" applyNumberFormat="1" applyFont="1" applyFill="1" applyBorder="1" applyAlignment="1">
      <alignment horizontal="center"/>
    </xf>
    <xf numFmtId="9" fontId="19" fillId="3" borderId="43" xfId="0" applyNumberFormat="1" applyFont="1" applyFill="1" applyBorder="1" applyAlignment="1">
      <alignment horizontal="right"/>
    </xf>
    <xf numFmtId="9" fontId="19" fillId="5" borderId="43" xfId="0" applyNumberFormat="1" applyFont="1" applyFill="1" applyBorder="1" applyAlignment="1">
      <alignment horizontal="right"/>
    </xf>
    <xf numFmtId="6" fontId="19" fillId="5" borderId="11" xfId="0" applyNumberFormat="1" applyFont="1" applyFill="1" applyBorder="1" applyAlignment="1">
      <alignment horizontal="center"/>
    </xf>
    <xf numFmtId="6" fontId="19" fillId="3" borderId="43" xfId="0" applyNumberFormat="1" applyFont="1" applyFill="1" applyBorder="1" applyAlignment="1">
      <alignment horizontal="right"/>
    </xf>
    <xf numFmtId="0" fontId="3" fillId="5" borderId="11" xfId="0" applyFont="1" applyFill="1" applyBorder="1" applyAlignment="1">
      <alignment horizontal="center"/>
    </xf>
    <xf numFmtId="0" fontId="3" fillId="3" borderId="43" xfId="0" applyFont="1" applyFill="1" applyBorder="1" applyAlignment="1">
      <alignment horizontal="right"/>
    </xf>
    <xf numFmtId="0" fontId="19" fillId="5" borderId="11" xfId="0" applyFont="1" applyFill="1" applyBorder="1" applyAlignment="1">
      <alignment horizontal="center"/>
    </xf>
    <xf numFmtId="0" fontId="19" fillId="3" borderId="43" xfId="0" applyFont="1" applyFill="1" applyBorder="1" applyAlignment="1">
      <alignment horizontal="right"/>
    </xf>
    <xf numFmtId="0" fontId="19" fillId="3" borderId="43" xfId="0" applyFont="1" applyFill="1" applyBorder="1" applyAlignment="1"/>
    <xf numFmtId="0" fontId="3" fillId="0" borderId="18" xfId="0" applyFont="1" applyBorder="1"/>
    <xf numFmtId="0" fontId="3" fillId="5" borderId="18" xfId="0" applyFont="1" applyFill="1" applyBorder="1" applyAlignment="1">
      <alignment horizontal="center"/>
    </xf>
    <xf numFmtId="0" fontId="3" fillId="3" borderId="44" xfId="0" applyFont="1" applyFill="1" applyBorder="1" applyAlignment="1"/>
    <xf numFmtId="0" fontId="3" fillId="0" borderId="15" xfId="0" applyFont="1" applyBorder="1"/>
    <xf numFmtId="0" fontId="3" fillId="5" borderId="15" xfId="0" applyFont="1" applyFill="1" applyBorder="1" applyAlignment="1">
      <alignment horizontal="center"/>
    </xf>
    <xf numFmtId="0" fontId="3" fillId="0" borderId="22" xfId="0" applyFont="1" applyBorder="1"/>
    <xf numFmtId="0" fontId="3" fillId="0" borderId="15" xfId="0" applyFont="1" applyBorder="1" applyAlignment="1">
      <alignment horizontal="left" vertical="center"/>
    </xf>
    <xf numFmtId="0" fontId="3" fillId="5" borderId="15" xfId="0" applyFont="1" applyFill="1" applyBorder="1" applyAlignment="1">
      <alignment horizontal="center" wrapText="1"/>
    </xf>
    <xf numFmtId="0" fontId="3" fillId="5" borderId="18" xfId="0" applyFont="1" applyFill="1" applyBorder="1" applyAlignment="1">
      <alignment horizontal="center" wrapText="1"/>
    </xf>
    <xf numFmtId="0" fontId="3" fillId="0" borderId="15" xfId="0" applyFont="1" applyBorder="1" applyAlignment="1">
      <alignment vertical="center"/>
    </xf>
    <xf numFmtId="0" fontId="3" fillId="3" borderId="43" xfId="0" applyFont="1" applyFill="1" applyBorder="1" applyAlignment="1">
      <alignment horizontal="left"/>
    </xf>
    <xf numFmtId="0" fontId="3" fillId="0" borderId="13" xfId="0" applyFont="1" applyBorder="1"/>
    <xf numFmtId="9" fontId="3" fillId="0" borderId="13" xfId="0" applyNumberFormat="1" applyFont="1" applyFill="1" applyBorder="1" applyAlignment="1">
      <alignment horizontal="center"/>
    </xf>
    <xf numFmtId="10" fontId="3" fillId="0" borderId="45" xfId="0" applyNumberFormat="1" applyFont="1" applyFill="1" applyBorder="1" applyAlignment="1"/>
    <xf numFmtId="0" fontId="19" fillId="6" borderId="15" xfId="0" applyFont="1" applyFill="1" applyBorder="1"/>
    <xf numFmtId="0" fontId="19" fillId="6" borderId="15" xfId="0" applyFont="1" applyFill="1" applyBorder="1" applyAlignment="1">
      <alignment horizontal="right"/>
    </xf>
    <xf numFmtId="0" fontId="19" fillId="6" borderId="75" xfId="0" applyFont="1" applyFill="1" applyBorder="1" applyAlignment="1">
      <alignment horizontal="right"/>
    </xf>
    <xf numFmtId="0" fontId="19" fillId="6" borderId="15" xfId="0" applyFont="1" applyFill="1" applyBorder="1" applyAlignment="1">
      <alignment horizontal="center"/>
    </xf>
    <xf numFmtId="0" fontId="15" fillId="5" borderId="15" xfId="0" applyFont="1" applyFill="1" applyBorder="1" applyAlignment="1">
      <alignment horizontal="center"/>
    </xf>
    <xf numFmtId="0" fontId="15" fillId="5" borderId="11" xfId="0" applyFont="1" applyFill="1" applyBorder="1" applyAlignment="1">
      <alignment horizontal="center"/>
    </xf>
    <xf numFmtId="0" fontId="15" fillId="0" borderId="15" xfId="0" applyFont="1" applyBorder="1"/>
    <xf numFmtId="0" fontId="15" fillId="0" borderId="11" xfId="0" applyFont="1" applyBorder="1"/>
    <xf numFmtId="0" fontId="3" fillId="8" borderId="0" xfId="0" applyFont="1" applyFill="1"/>
    <xf numFmtId="9" fontId="15" fillId="5" borderId="9" xfId="0" applyNumberFormat="1" applyFont="1" applyFill="1" applyBorder="1" applyAlignment="1">
      <alignment horizontal="center"/>
    </xf>
    <xf numFmtId="9" fontId="19" fillId="5" borderId="42" xfId="0" applyNumberFormat="1" applyFont="1" applyFill="1" applyBorder="1" applyAlignment="1">
      <alignment horizontal="center"/>
    </xf>
    <xf numFmtId="0" fontId="19" fillId="6" borderId="75" xfId="0" applyFont="1" applyFill="1" applyBorder="1" applyAlignment="1">
      <alignment horizontal="center"/>
    </xf>
    <xf numFmtId="9" fontId="19" fillId="5" borderId="43" xfId="0" applyNumberFormat="1" applyFont="1" applyFill="1" applyBorder="1" applyAlignment="1">
      <alignment horizontal="center"/>
    </xf>
    <xf numFmtId="6" fontId="19" fillId="5" borderId="43" xfId="0" applyNumberFormat="1" applyFont="1" applyFill="1" applyBorder="1" applyAlignment="1">
      <alignment horizontal="center"/>
    </xf>
    <xf numFmtId="0" fontId="3" fillId="5" borderId="43" xfId="0" applyFont="1" applyFill="1" applyBorder="1" applyAlignment="1">
      <alignment horizontal="center"/>
    </xf>
    <xf numFmtId="0" fontId="19" fillId="5" borderId="43" xfId="0" applyFont="1" applyFill="1" applyBorder="1" applyAlignment="1">
      <alignment horizontal="center"/>
    </xf>
    <xf numFmtId="0" fontId="3" fillId="5" borderId="44" xfId="0" applyFont="1" applyFill="1" applyBorder="1" applyAlignment="1">
      <alignment horizontal="center"/>
    </xf>
    <xf numFmtId="0" fontId="3" fillId="5" borderId="44" xfId="0" applyFont="1" applyFill="1" applyBorder="1" applyAlignment="1">
      <alignment horizontal="center" wrapText="1"/>
    </xf>
    <xf numFmtId="0" fontId="3" fillId="0" borderId="22" xfId="0" applyFont="1" applyBorder="1" applyAlignment="1">
      <alignment vertical="center" wrapText="1"/>
    </xf>
    <xf numFmtId="0" fontId="3" fillId="5" borderId="22" xfId="0" applyFont="1" applyFill="1" applyBorder="1" applyAlignment="1">
      <alignment horizontal="left" vertical="top" wrapText="1"/>
    </xf>
    <xf numFmtId="0" fontId="3" fillId="5" borderId="43" xfId="0" applyFont="1" applyFill="1" applyBorder="1" applyAlignment="1">
      <alignment horizontal="left" vertical="top" wrapText="1"/>
    </xf>
    <xf numFmtId="9" fontId="3" fillId="0" borderId="45" xfId="0" applyNumberFormat="1" applyFont="1" applyFill="1" applyBorder="1" applyAlignment="1">
      <alignment horizontal="center"/>
    </xf>
    <xf numFmtId="0" fontId="4" fillId="0" borderId="18" xfId="0" applyFont="1" applyFill="1" applyBorder="1" applyAlignment="1">
      <alignment horizontal="left" indent="1"/>
    </xf>
    <xf numFmtId="164" fontId="4" fillId="4" borderId="62" xfId="0" applyNumberFormat="1" applyFont="1" applyFill="1" applyBorder="1" applyAlignment="1" applyProtection="1">
      <alignment horizontal="center" wrapText="1"/>
      <protection locked="0"/>
    </xf>
    <xf numFmtId="164" fontId="4" fillId="4" borderId="59" xfId="0" applyNumberFormat="1" applyFont="1" applyFill="1" applyBorder="1" applyAlignment="1" applyProtection="1">
      <alignment horizontal="center" wrapText="1"/>
      <protection locked="0"/>
    </xf>
    <xf numFmtId="0" fontId="4" fillId="0" borderId="11" xfId="0" applyFont="1" applyFill="1" applyBorder="1"/>
    <xf numFmtId="164" fontId="4" fillId="8" borderId="62" xfId="0" applyNumberFormat="1" applyFont="1" applyFill="1" applyBorder="1" applyAlignment="1" applyProtection="1">
      <alignment horizontal="center" wrapText="1"/>
      <protection locked="0"/>
    </xf>
    <xf numFmtId="164" fontId="4" fillId="8" borderId="59" xfId="0" applyNumberFormat="1" applyFont="1" applyFill="1" applyBorder="1" applyAlignment="1" applyProtection="1">
      <alignment horizontal="center" wrapText="1"/>
      <protection locked="0"/>
    </xf>
    <xf numFmtId="165" fontId="3" fillId="8" borderId="39" xfId="1" applyNumberFormat="1" applyFont="1" applyFill="1" applyBorder="1" applyAlignment="1">
      <alignment horizontal="center" wrapText="1"/>
    </xf>
    <xf numFmtId="165" fontId="3" fillId="8" borderId="14" xfId="1" applyNumberFormat="1" applyFont="1" applyFill="1" applyBorder="1" applyAlignment="1">
      <alignment horizontal="center" wrapText="1"/>
    </xf>
    <xf numFmtId="165" fontId="3" fillId="8" borderId="53" xfId="1" applyNumberFormat="1" applyFont="1" applyFill="1" applyBorder="1" applyAlignment="1">
      <alignment horizontal="center" wrapText="1"/>
    </xf>
    <xf numFmtId="165" fontId="3" fillId="8" borderId="55" xfId="1" applyNumberFormat="1" applyFont="1" applyFill="1" applyBorder="1" applyAlignment="1">
      <alignment horizontal="center" wrapText="1"/>
    </xf>
    <xf numFmtId="0" fontId="15" fillId="8" borderId="0" xfId="0" applyFont="1" applyFill="1" applyBorder="1" applyAlignment="1">
      <alignment horizontal="left" vertical="top" wrapText="1"/>
    </xf>
    <xf numFmtId="9" fontId="3" fillId="5" borderId="9" xfId="0" applyNumberFormat="1" applyFont="1" applyFill="1" applyBorder="1" applyAlignment="1">
      <alignment horizontal="center"/>
    </xf>
    <xf numFmtId="0" fontId="4" fillId="6" borderId="62" xfId="0" applyFont="1" applyFill="1" applyBorder="1" applyAlignment="1">
      <alignment horizontal="center"/>
    </xf>
    <xf numFmtId="0" fontId="21" fillId="8" borderId="0" xfId="0" applyFont="1" applyFill="1" applyAlignment="1">
      <alignment horizontal="left"/>
    </xf>
    <xf numFmtId="0" fontId="24" fillId="8" borderId="0" xfId="0" applyFont="1" applyFill="1" applyBorder="1" applyAlignment="1">
      <alignment horizontal="center" vertical="top"/>
    </xf>
    <xf numFmtId="0" fontId="16" fillId="8" borderId="0" xfId="0" applyFont="1" applyFill="1" applyAlignment="1">
      <alignment horizontal="centerContinuous" vertical="top"/>
    </xf>
    <xf numFmtId="0" fontId="16" fillId="8" borderId="0" xfId="0" applyFont="1" applyFill="1" applyBorder="1"/>
    <xf numFmtId="0" fontId="16" fillId="0" borderId="0" xfId="0" applyFont="1" applyFill="1" applyBorder="1"/>
    <xf numFmtId="0" fontId="23" fillId="8" borderId="0" xfId="0" applyFont="1" applyFill="1" applyAlignment="1">
      <alignment horizontal="left" wrapText="1"/>
    </xf>
    <xf numFmtId="0" fontId="23" fillId="8" borderId="0" xfId="0" applyFont="1" applyFill="1"/>
    <xf numFmtId="6" fontId="15" fillId="5" borderId="11" xfId="0" applyNumberFormat="1" applyFont="1" applyFill="1" applyBorder="1" applyAlignment="1">
      <alignment horizontal="center"/>
    </xf>
    <xf numFmtId="0" fontId="29" fillId="0" borderId="11" xfId="0" applyFont="1" applyBorder="1"/>
    <xf numFmtId="0" fontId="3" fillId="0" borderId="0" xfId="0" applyFont="1" applyFill="1" applyBorder="1"/>
    <xf numFmtId="0" fontId="3" fillId="6" borderId="23" xfId="0" applyFont="1" applyFill="1" applyBorder="1"/>
    <xf numFmtId="0" fontId="7" fillId="8" borderId="0" xfId="0" applyFont="1" applyFill="1" applyAlignment="1">
      <alignment horizontal="center"/>
    </xf>
    <xf numFmtId="0" fontId="23" fillId="8" borderId="0" xfId="0" applyFont="1" applyFill="1" applyAlignment="1">
      <alignment horizontal="left" wrapText="1"/>
    </xf>
    <xf numFmtId="0" fontId="10" fillId="8" borderId="0" xfId="0" applyFont="1" applyFill="1" applyBorder="1" applyAlignment="1">
      <alignment horizontal="left" vertical="center" wrapText="1"/>
    </xf>
    <xf numFmtId="0" fontId="4" fillId="6" borderId="62" xfId="0" applyFont="1" applyFill="1" applyBorder="1" applyAlignment="1">
      <alignment horizontal="center"/>
    </xf>
    <xf numFmtId="164" fontId="3" fillId="4" borderId="62" xfId="0" applyNumberFormat="1" applyFont="1" applyFill="1" applyBorder="1" applyAlignment="1" applyProtection="1">
      <alignment horizontal="center" wrapText="1"/>
      <protection locked="0"/>
    </xf>
    <xf numFmtId="164" fontId="3" fillId="4" borderId="59" xfId="0" applyNumberFormat="1" applyFont="1" applyFill="1" applyBorder="1" applyAlignment="1" applyProtection="1">
      <alignment horizontal="center" wrapText="1"/>
      <protection locked="0"/>
    </xf>
    <xf numFmtId="9" fontId="3" fillId="10" borderId="23" xfId="3" applyFont="1" applyFill="1" applyBorder="1"/>
    <xf numFmtId="0" fontId="17" fillId="9" borderId="29" xfId="0" applyFont="1" applyFill="1" applyBorder="1" applyAlignment="1">
      <alignment horizontal="left"/>
    </xf>
    <xf numFmtId="164" fontId="17" fillId="9" borderId="53" xfId="0" applyNumberFormat="1" applyFont="1" applyFill="1" applyBorder="1" applyAlignment="1">
      <alignment horizontal="left"/>
    </xf>
    <xf numFmtId="9" fontId="19" fillId="5" borderId="9" xfId="0" applyNumberFormat="1" applyFont="1" applyFill="1" applyBorder="1" applyAlignment="1">
      <alignment horizontal="left"/>
    </xf>
    <xf numFmtId="166" fontId="3" fillId="5" borderId="44" xfId="3" applyNumberFormat="1" applyFont="1" applyFill="1" applyBorder="1" applyAlignment="1">
      <alignment horizontal="center"/>
    </xf>
    <xf numFmtId="166" fontId="19" fillId="6" borderId="75" xfId="3" applyNumberFormat="1" applyFont="1" applyFill="1" applyBorder="1" applyAlignment="1">
      <alignment horizontal="center"/>
    </xf>
    <xf numFmtId="166" fontId="3" fillId="5" borderId="44" xfId="3" applyNumberFormat="1" applyFont="1" applyFill="1" applyBorder="1" applyAlignment="1">
      <alignment horizontal="center" wrapText="1"/>
    </xf>
    <xf numFmtId="0" fontId="3" fillId="5" borderId="15" xfId="0" applyFont="1" applyFill="1" applyBorder="1" applyAlignment="1">
      <alignment horizontal="left" vertical="top" wrapText="1"/>
    </xf>
    <xf numFmtId="166" fontId="3" fillId="5" borderId="75" xfId="3" applyNumberFormat="1" applyFont="1" applyFill="1" applyBorder="1" applyAlignment="1">
      <alignment horizontal="center" vertical="top" wrapText="1"/>
    </xf>
    <xf numFmtId="0" fontId="3" fillId="5" borderId="11" xfId="0" applyFont="1" applyFill="1" applyBorder="1" applyAlignment="1">
      <alignment horizontal="center" vertical="top" wrapText="1"/>
    </xf>
    <xf numFmtId="166" fontId="15" fillId="5" borderId="43" xfId="3" applyNumberFormat="1" applyFont="1" applyFill="1" applyBorder="1" applyAlignment="1">
      <alignment horizontal="center" vertical="top" wrapText="1"/>
    </xf>
    <xf numFmtId="166" fontId="3" fillId="5" borderId="43" xfId="3" applyNumberFormat="1" applyFont="1" applyFill="1" applyBorder="1" applyAlignment="1">
      <alignment horizontal="center" vertical="top" wrapText="1"/>
    </xf>
    <xf numFmtId="9" fontId="3" fillId="0" borderId="13" xfId="0" applyNumberFormat="1" applyFont="1" applyBorder="1" applyAlignment="1">
      <alignment horizontal="center"/>
    </xf>
    <xf numFmtId="9" fontId="3" fillId="0" borderId="45" xfId="0" applyNumberFormat="1" applyFont="1" applyBorder="1" applyAlignment="1">
      <alignment horizontal="center"/>
    </xf>
    <xf numFmtId="0" fontId="3" fillId="5" borderId="78" xfId="0" applyFont="1" applyFill="1" applyBorder="1" applyAlignment="1">
      <alignment horizontal="left" vertical="top" wrapText="1"/>
    </xf>
    <xf numFmtId="166" fontId="19" fillId="3" borderId="42" xfId="3" applyNumberFormat="1" applyFont="1" applyFill="1" applyBorder="1" applyAlignment="1">
      <alignment horizontal="center"/>
    </xf>
    <xf numFmtId="0" fontId="3" fillId="6" borderId="15" xfId="0" applyFont="1" applyFill="1" applyBorder="1" applyAlignment="1">
      <alignment horizontal="center"/>
    </xf>
    <xf numFmtId="9" fontId="3" fillId="5" borderId="11" xfId="0" applyNumberFormat="1" applyFont="1" applyFill="1" applyBorder="1" applyAlignment="1">
      <alignment horizontal="center"/>
    </xf>
    <xf numFmtId="166" fontId="19" fillId="3" borderId="43" xfId="3" applyNumberFormat="1" applyFont="1" applyFill="1" applyBorder="1" applyAlignment="1">
      <alignment horizontal="center"/>
    </xf>
    <xf numFmtId="166" fontId="19" fillId="5" borderId="43" xfId="3" applyNumberFormat="1" applyFont="1" applyFill="1" applyBorder="1" applyAlignment="1">
      <alignment horizontal="center"/>
    </xf>
    <xf numFmtId="6" fontId="3" fillId="5" borderId="11" xfId="0" applyNumberFormat="1" applyFont="1" applyFill="1" applyBorder="1" applyAlignment="1">
      <alignment horizontal="center"/>
    </xf>
    <xf numFmtId="166" fontId="3" fillId="3" borderId="43" xfId="3" applyNumberFormat="1" applyFont="1" applyFill="1" applyBorder="1" applyAlignment="1">
      <alignment horizontal="center"/>
    </xf>
    <xf numFmtId="0" fontId="3" fillId="6" borderId="15" xfId="0" applyFont="1" applyFill="1" applyBorder="1" applyAlignment="1">
      <alignment horizontal="right"/>
    </xf>
    <xf numFmtId="166" fontId="3" fillId="3" borderId="44" xfId="3" applyNumberFormat="1" applyFont="1" applyFill="1" applyBorder="1" applyAlignment="1">
      <alignment horizontal="center"/>
    </xf>
    <xf numFmtId="10" fontId="3" fillId="0" borderId="45" xfId="0" applyNumberFormat="1" applyFont="1" applyBorder="1"/>
    <xf numFmtId="0" fontId="7" fillId="8" borderId="0" xfId="0" applyFont="1" applyFill="1" applyAlignment="1">
      <alignment horizontal="center"/>
    </xf>
    <xf numFmtId="0" fontId="23" fillId="8" borderId="0" xfId="0" applyFont="1" applyFill="1" applyAlignment="1">
      <alignment horizontal="left" wrapText="1"/>
    </xf>
    <xf numFmtId="0" fontId="10" fillId="8" borderId="0" xfId="0" applyFont="1" applyFill="1" applyBorder="1" applyAlignment="1">
      <alignment horizontal="left" vertical="center" wrapText="1"/>
    </xf>
    <xf numFmtId="167" fontId="19" fillId="3" borderId="43" xfId="3" applyNumberFormat="1" applyFont="1" applyFill="1" applyBorder="1" applyAlignment="1">
      <alignment horizontal="right"/>
    </xf>
    <xf numFmtId="0" fontId="22" fillId="8" borderId="0" xfId="0" applyFont="1" applyFill="1" applyAlignment="1">
      <alignment horizontal="left" wrapText="1"/>
    </xf>
    <xf numFmtId="0" fontId="7" fillId="8" borderId="0" xfId="0" applyFont="1" applyFill="1" applyAlignment="1">
      <alignment horizontal="center"/>
    </xf>
    <xf numFmtId="0" fontId="7" fillId="6" borderId="34" xfId="0" applyFont="1" applyFill="1" applyBorder="1" applyAlignment="1">
      <alignment horizontal="center"/>
    </xf>
    <xf numFmtId="0" fontId="7" fillId="6" borderId="2" xfId="0" applyFont="1" applyFill="1" applyBorder="1" applyAlignment="1">
      <alignment horizontal="center"/>
    </xf>
    <xf numFmtId="0" fontId="7" fillId="6" borderId="35" xfId="0" applyFont="1" applyFill="1" applyBorder="1" applyAlignment="1">
      <alignment horizontal="center"/>
    </xf>
    <xf numFmtId="0" fontId="6" fillId="3" borderId="1" xfId="0" applyFont="1" applyFill="1" applyBorder="1" applyAlignment="1">
      <alignment horizontal="left"/>
    </xf>
    <xf numFmtId="0" fontId="6" fillId="3" borderId="36" xfId="0" applyFont="1" applyFill="1" applyBorder="1" applyAlignment="1">
      <alignment horizontal="left"/>
    </xf>
    <xf numFmtId="0" fontId="6" fillId="0" borderId="31" xfId="0" applyFont="1" applyBorder="1" applyAlignment="1"/>
    <xf numFmtId="0" fontId="6" fillId="0" borderId="49" xfId="0" applyFont="1" applyBorder="1" applyAlignment="1"/>
    <xf numFmtId="0" fontId="6" fillId="0" borderId="50" xfId="0" applyFont="1" applyBorder="1" applyAlignment="1"/>
    <xf numFmtId="0" fontId="6" fillId="0" borderId="28" xfId="0" applyFont="1" applyBorder="1" applyAlignment="1">
      <alignment horizontal="left"/>
    </xf>
    <xf numFmtId="0" fontId="6" fillId="0" borderId="4" xfId="0" applyFont="1" applyBorder="1" applyAlignment="1">
      <alignment horizontal="left"/>
    </xf>
    <xf numFmtId="0" fontId="6" fillId="0" borderId="29" xfId="0" applyFont="1" applyBorder="1" applyAlignment="1">
      <alignment horizontal="left"/>
    </xf>
    <xf numFmtId="0" fontId="30" fillId="3" borderId="4" xfId="4" applyFill="1" applyBorder="1" applyAlignment="1">
      <alignment horizontal="left"/>
    </xf>
    <xf numFmtId="0" fontId="6" fillId="3" borderId="4" xfId="0" applyFont="1" applyFill="1" applyBorder="1" applyAlignment="1">
      <alignment horizontal="left"/>
    </xf>
    <xf numFmtId="0" fontId="6" fillId="3" borderId="37" xfId="0" applyFont="1" applyFill="1" applyBorder="1" applyAlignment="1">
      <alignment horizontal="left"/>
    </xf>
    <xf numFmtId="0" fontId="6" fillId="3" borderId="30" xfId="0" applyFont="1" applyFill="1" applyBorder="1" applyAlignment="1">
      <alignment horizontal="left"/>
    </xf>
    <xf numFmtId="0" fontId="3" fillId="3" borderId="13" xfId="0" applyFont="1" applyFill="1" applyBorder="1" applyAlignment="1" applyProtection="1">
      <alignment horizontal="left" vertical="top"/>
      <protection locked="0"/>
    </xf>
    <xf numFmtId="0" fontId="3" fillId="3" borderId="6" xfId="0" applyFont="1" applyFill="1" applyBorder="1" applyAlignment="1" applyProtection="1">
      <alignment horizontal="left" vertical="top"/>
      <protection locked="0"/>
    </xf>
    <xf numFmtId="0" fontId="3" fillId="3" borderId="32" xfId="0" applyFont="1" applyFill="1" applyBorder="1" applyAlignment="1" applyProtection="1">
      <alignment horizontal="left" vertical="top"/>
      <protection locked="0"/>
    </xf>
    <xf numFmtId="0" fontId="3" fillId="3" borderId="9" xfId="0" applyFont="1" applyFill="1" applyBorder="1" applyAlignment="1" applyProtection="1">
      <alignment horizontal="left" vertical="top" wrapText="1"/>
      <protection locked="0"/>
    </xf>
    <xf numFmtId="0" fontId="3" fillId="3" borderId="24" xfId="0" applyFont="1" applyFill="1" applyBorder="1" applyAlignment="1" applyProtection="1">
      <alignment horizontal="left" vertical="top" wrapText="1"/>
      <protection locked="0"/>
    </xf>
    <xf numFmtId="0" fontId="3" fillId="3" borderId="10" xfId="0" applyFont="1" applyFill="1" applyBorder="1" applyAlignment="1" applyProtection="1">
      <alignment horizontal="left" vertical="top" wrapText="1"/>
      <protection locked="0"/>
    </xf>
    <xf numFmtId="0" fontId="3" fillId="3" borderId="11" xfId="0" applyFont="1" applyFill="1" applyBorder="1" applyAlignment="1" applyProtection="1">
      <alignment horizontal="left" vertical="top" wrapText="1"/>
      <protection locked="0"/>
    </xf>
    <xf numFmtId="0" fontId="3" fillId="3" borderId="0" xfId="0" applyFont="1" applyFill="1" applyAlignment="1" applyProtection="1">
      <alignment horizontal="left" vertical="top" wrapText="1"/>
      <protection locked="0"/>
    </xf>
    <xf numFmtId="0" fontId="3" fillId="3" borderId="12" xfId="0" applyFont="1" applyFill="1" applyBorder="1" applyAlignment="1" applyProtection="1">
      <alignment horizontal="left" vertical="top" wrapText="1"/>
      <protection locked="0"/>
    </xf>
    <xf numFmtId="0" fontId="3" fillId="3" borderId="13" xfId="0" applyFont="1" applyFill="1" applyBorder="1" applyAlignment="1" applyProtection="1">
      <alignment horizontal="left" vertical="top" wrapText="1"/>
      <protection locked="0"/>
    </xf>
    <xf numFmtId="0" fontId="3" fillId="3" borderId="6" xfId="0" applyFont="1" applyFill="1" applyBorder="1" applyAlignment="1" applyProtection="1">
      <alignment horizontal="left" vertical="top" wrapText="1"/>
      <protection locked="0"/>
    </xf>
    <xf numFmtId="0" fontId="3" fillId="3" borderId="32" xfId="0" applyFont="1" applyFill="1" applyBorder="1" applyAlignment="1" applyProtection="1">
      <alignment horizontal="left" vertical="top" wrapText="1"/>
      <protection locked="0"/>
    </xf>
    <xf numFmtId="0" fontId="28" fillId="8" borderId="0" xfId="0" applyFont="1" applyFill="1" applyBorder="1" applyAlignment="1">
      <alignment horizontal="left" vertical="center" wrapText="1"/>
    </xf>
    <xf numFmtId="0" fontId="3" fillId="3" borderId="51" xfId="0" applyFont="1" applyFill="1" applyBorder="1" applyAlignment="1" applyProtection="1">
      <alignment horizontal="left" vertical="top"/>
      <protection locked="0"/>
    </xf>
    <xf numFmtId="0" fontId="3" fillId="3" borderId="56" xfId="0" applyFont="1" applyFill="1" applyBorder="1" applyAlignment="1" applyProtection="1">
      <alignment horizontal="left" vertical="top"/>
      <protection locked="0"/>
    </xf>
    <xf numFmtId="0" fontId="3" fillId="3" borderId="57" xfId="0" applyFont="1" applyFill="1" applyBorder="1" applyAlignment="1" applyProtection="1">
      <alignment horizontal="left" vertical="top"/>
      <protection locked="0"/>
    </xf>
    <xf numFmtId="0" fontId="3" fillId="3" borderId="15" xfId="0" applyFont="1" applyFill="1" applyBorder="1" applyAlignment="1" applyProtection="1">
      <alignment horizontal="left" vertical="top"/>
      <protection locked="0"/>
    </xf>
    <xf numFmtId="0" fontId="3" fillId="3" borderId="4" xfId="0" applyFont="1" applyFill="1" applyBorder="1" applyAlignment="1" applyProtection="1">
      <alignment horizontal="left" vertical="top"/>
      <protection locked="0"/>
    </xf>
    <xf numFmtId="0" fontId="3" fillId="3" borderId="58" xfId="0" applyFont="1" applyFill="1" applyBorder="1" applyAlignment="1" applyProtection="1">
      <alignment horizontal="left" vertical="top"/>
      <protection locked="0"/>
    </xf>
    <xf numFmtId="0" fontId="23" fillId="8" borderId="0" xfId="0" applyFont="1" applyFill="1" applyAlignment="1">
      <alignment horizontal="left" wrapText="1"/>
    </xf>
    <xf numFmtId="0" fontId="10" fillId="8" borderId="0" xfId="0" applyFont="1" applyFill="1" applyBorder="1" applyAlignment="1">
      <alignment horizontal="left" vertical="center" wrapText="1"/>
    </xf>
    <xf numFmtId="0" fontId="7" fillId="8" borderId="0" xfId="0" applyFont="1" applyFill="1" applyBorder="1" applyAlignment="1">
      <alignment horizontal="center"/>
    </xf>
    <xf numFmtId="0" fontId="11" fillId="8" borderId="0" xfId="0" applyFont="1" applyFill="1" applyBorder="1" applyAlignment="1">
      <alignment horizontal="center" vertical="top"/>
    </xf>
    <xf numFmtId="0" fontId="16" fillId="0" borderId="51" xfId="0" applyFont="1" applyBorder="1" applyAlignment="1">
      <alignment vertical="center" wrapText="1"/>
    </xf>
    <xf numFmtId="0" fontId="16" fillId="0" borderId="68" xfId="0" applyFont="1" applyBorder="1" applyAlignment="1">
      <alignment vertical="center" wrapText="1"/>
    </xf>
    <xf numFmtId="0" fontId="2" fillId="8" borderId="0" xfId="0" applyFont="1" applyFill="1" applyBorder="1" applyAlignment="1">
      <alignment horizontal="left" vertical="top" wrapText="1"/>
    </xf>
    <xf numFmtId="0" fontId="4" fillId="6" borderId="56" xfId="0" applyFont="1" applyFill="1" applyBorder="1" applyAlignment="1">
      <alignment horizontal="center"/>
    </xf>
    <xf numFmtId="0" fontId="4" fillId="6" borderId="68" xfId="0" applyFont="1" applyFill="1" applyBorder="1" applyAlignment="1">
      <alignment horizontal="center"/>
    </xf>
    <xf numFmtId="0" fontId="4" fillId="6" borderId="67" xfId="0" applyFont="1" applyFill="1" applyBorder="1" applyAlignment="1">
      <alignment horizontal="center"/>
    </xf>
    <xf numFmtId="0" fontId="4" fillId="6" borderId="60" xfId="0" applyFont="1" applyFill="1" applyBorder="1" applyAlignment="1">
      <alignment horizontal="center"/>
    </xf>
    <xf numFmtId="0" fontId="4" fillId="6" borderId="71" xfId="0" applyFont="1" applyFill="1" applyBorder="1" applyAlignment="1">
      <alignment horizontal="center"/>
    </xf>
    <xf numFmtId="0" fontId="4" fillId="6" borderId="62" xfId="0" applyFont="1" applyFill="1" applyBorder="1" applyAlignment="1">
      <alignment horizontal="center"/>
    </xf>
    <xf numFmtId="0" fontId="3" fillId="3" borderId="7"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3" fillId="3" borderId="8" xfId="0" applyFont="1" applyFill="1" applyBorder="1" applyAlignment="1" applyProtection="1">
      <alignment horizontal="left" vertical="top" wrapText="1"/>
      <protection locked="0"/>
    </xf>
    <xf numFmtId="0" fontId="16" fillId="5" borderId="7" xfId="0" applyFont="1" applyFill="1" applyBorder="1" applyAlignment="1">
      <alignment horizontal="left"/>
    </xf>
    <xf numFmtId="0" fontId="16" fillId="5" borderId="8" xfId="0" applyFont="1" applyFill="1" applyBorder="1" applyAlignment="1">
      <alignment horizontal="left"/>
    </xf>
    <xf numFmtId="0" fontId="26" fillId="7" borderId="13" xfId="0" applyFont="1" applyFill="1" applyBorder="1" applyAlignment="1">
      <alignment horizontal="center" vertical="top"/>
    </xf>
    <xf numFmtId="0" fontId="26" fillId="7" borderId="6" xfId="0" applyFont="1" applyFill="1" applyBorder="1" applyAlignment="1">
      <alignment horizontal="center" vertical="top"/>
    </xf>
    <xf numFmtId="0" fontId="26" fillId="7" borderId="32" xfId="0" applyFont="1" applyFill="1" applyBorder="1" applyAlignment="1">
      <alignment horizontal="center" vertical="top"/>
    </xf>
    <xf numFmtId="0" fontId="4" fillId="6" borderId="57" xfId="0" applyFont="1" applyFill="1" applyBorder="1" applyAlignment="1">
      <alignment horizontal="center"/>
    </xf>
    <xf numFmtId="0" fontId="16" fillId="7" borderId="9" xfId="0" applyFont="1" applyFill="1" applyBorder="1" applyAlignment="1">
      <alignment horizontal="center" vertical="top"/>
    </xf>
    <xf numFmtId="0" fontId="16" fillId="7" borderId="24" xfId="0" applyFont="1" applyFill="1" applyBorder="1" applyAlignment="1">
      <alignment horizontal="center" vertical="top"/>
    </xf>
    <xf numFmtId="0" fontId="16" fillId="7" borderId="10" xfId="0" applyFont="1" applyFill="1" applyBorder="1" applyAlignment="1">
      <alignment horizontal="center" vertical="top"/>
    </xf>
    <xf numFmtId="0" fontId="25" fillId="5" borderId="65"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25" fillId="5" borderId="58" xfId="0" applyFont="1" applyFill="1" applyBorder="1" applyAlignment="1">
      <alignment horizontal="center" vertical="center" wrapText="1"/>
    </xf>
    <xf numFmtId="0" fontId="4" fillId="6" borderId="77" xfId="0" applyFont="1" applyFill="1" applyBorder="1" applyAlignment="1">
      <alignment horizontal="center"/>
    </xf>
    <xf numFmtId="0" fontId="16" fillId="0" borderId="13" xfId="0" applyFont="1" applyBorder="1" applyAlignment="1">
      <alignment horizontal="left" vertical="center" wrapText="1"/>
    </xf>
    <xf numFmtId="0" fontId="16" fillId="0" borderId="72" xfId="0" applyFont="1" applyBorder="1" applyAlignment="1">
      <alignment horizontal="left" vertical="center" wrapText="1"/>
    </xf>
    <xf numFmtId="0" fontId="3" fillId="0" borderId="24" xfId="0" applyFont="1" applyFill="1" applyBorder="1" applyAlignment="1">
      <alignment horizontal="left" wrapText="1"/>
    </xf>
    <xf numFmtId="0" fontId="3" fillId="0" borderId="0" xfId="0" applyFont="1" applyFill="1" applyBorder="1" applyAlignment="1">
      <alignment horizontal="left" wrapText="1"/>
    </xf>
    <xf numFmtId="0" fontId="20" fillId="6" borderId="7" xfId="0" applyFont="1" applyFill="1" applyBorder="1" applyAlignment="1">
      <alignment horizontal="left"/>
    </xf>
    <xf numFmtId="0" fontId="20" fillId="6" borderId="3" xfId="0" applyFont="1" applyFill="1" applyBorder="1" applyAlignment="1">
      <alignment horizontal="left"/>
    </xf>
    <xf numFmtId="0" fontId="20" fillId="6" borderId="8" xfId="0" applyFont="1" applyFill="1" applyBorder="1" applyAlignment="1">
      <alignment horizontal="left"/>
    </xf>
    <xf numFmtId="0" fontId="19" fillId="3" borderId="9" xfId="0" applyFont="1" applyFill="1" applyBorder="1" applyAlignment="1">
      <alignment horizontal="left" vertical="top" wrapText="1"/>
    </xf>
    <xf numFmtId="0" fontId="19" fillId="3" borderId="24" xfId="0" applyFont="1" applyFill="1" applyBorder="1" applyAlignment="1">
      <alignment horizontal="left" vertical="top" wrapText="1"/>
    </xf>
    <xf numFmtId="0" fontId="19" fillId="3" borderId="10" xfId="0" applyFont="1" applyFill="1" applyBorder="1" applyAlignment="1">
      <alignment horizontal="left" vertical="top" wrapText="1"/>
    </xf>
    <xf numFmtId="0" fontId="19" fillId="3" borderId="11" xfId="0" applyFont="1" applyFill="1" applyBorder="1" applyAlignment="1">
      <alignment horizontal="left" vertical="top" wrapText="1"/>
    </xf>
    <xf numFmtId="0" fontId="19" fillId="3" borderId="0" xfId="0" applyFont="1" applyFill="1" applyAlignment="1">
      <alignment horizontal="left" vertical="top" wrapText="1"/>
    </xf>
    <xf numFmtId="0" fontId="19" fillId="3" borderId="12" xfId="0" applyFont="1" applyFill="1" applyBorder="1" applyAlignment="1">
      <alignment horizontal="left" vertical="top" wrapText="1"/>
    </xf>
    <xf numFmtId="0" fontId="19" fillId="3" borderId="13" xfId="0" applyFont="1" applyFill="1" applyBorder="1" applyAlignment="1">
      <alignment horizontal="left" vertical="top" wrapText="1"/>
    </xf>
    <xf numFmtId="0" fontId="19" fillId="3" borderId="6" xfId="0" applyFont="1" applyFill="1" applyBorder="1" applyAlignment="1">
      <alignment horizontal="left" vertical="top" wrapText="1"/>
    </xf>
    <xf numFmtId="0" fontId="19" fillId="3" borderId="32" xfId="0" applyFont="1" applyFill="1" applyBorder="1" applyAlignment="1">
      <alignment horizontal="left" vertical="top" wrapText="1"/>
    </xf>
    <xf numFmtId="0" fontId="3" fillId="6" borderId="19" xfId="0" applyFont="1" applyFill="1" applyBorder="1" applyAlignment="1">
      <alignment horizontal="left"/>
    </xf>
    <xf numFmtId="0" fontId="3" fillId="6" borderId="20" xfId="0" applyFont="1" applyFill="1" applyBorder="1" applyAlignment="1">
      <alignment horizontal="left"/>
    </xf>
    <xf numFmtId="0" fontId="3" fillId="6" borderId="21" xfId="0" applyFont="1" applyFill="1" applyBorder="1" applyAlignment="1">
      <alignment horizontal="left"/>
    </xf>
    <xf numFmtId="0" fontId="4" fillId="6" borderId="7" xfId="0" applyFont="1" applyFill="1" applyBorder="1" applyAlignment="1">
      <alignment horizontal="center"/>
    </xf>
    <xf numFmtId="0" fontId="4" fillId="6" borderId="3" xfId="0" applyFont="1" applyFill="1" applyBorder="1" applyAlignment="1">
      <alignment horizontal="center"/>
    </xf>
    <xf numFmtId="0" fontId="4" fillId="6" borderId="8" xfId="0" applyFont="1" applyFill="1" applyBorder="1" applyAlignment="1">
      <alignment horizontal="center"/>
    </xf>
    <xf numFmtId="0" fontId="4" fillId="6" borderId="9" xfId="0" applyFont="1" applyFill="1" applyBorder="1" applyAlignment="1">
      <alignment horizontal="center"/>
    </xf>
    <xf numFmtId="0" fontId="4" fillId="6" borderId="11" xfId="0" applyFont="1" applyFill="1" applyBorder="1" applyAlignment="1">
      <alignment horizontal="center"/>
    </xf>
    <xf numFmtId="0" fontId="4" fillId="6" borderId="73" xfId="0" applyFont="1" applyFill="1" applyBorder="1" applyAlignment="1">
      <alignment horizontal="center"/>
    </xf>
    <xf numFmtId="0" fontId="4" fillId="6" borderId="76" xfId="0" applyFont="1" applyFill="1" applyBorder="1" applyAlignment="1">
      <alignment horizontal="center"/>
    </xf>
    <xf numFmtId="0" fontId="4" fillId="6" borderId="10" xfId="0" applyFont="1" applyFill="1" applyBorder="1" applyAlignment="1">
      <alignment horizontal="center" wrapText="1"/>
    </xf>
    <xf numFmtId="0" fontId="4" fillId="6" borderId="12" xfId="0" applyFont="1" applyFill="1" applyBorder="1" applyAlignment="1">
      <alignment horizontal="center" wrapText="1"/>
    </xf>
    <xf numFmtId="0" fontId="4" fillId="6" borderId="32" xfId="0" applyFont="1" applyFill="1" applyBorder="1" applyAlignment="1">
      <alignment horizontal="center" wrapText="1"/>
    </xf>
    <xf numFmtId="0" fontId="4" fillId="6" borderId="7" xfId="0" applyFont="1" applyFill="1" applyBorder="1" applyAlignment="1">
      <alignment horizontal="left"/>
    </xf>
    <xf numFmtId="0" fontId="4" fillId="6" borderId="3" xfId="0" applyFont="1" applyFill="1" applyBorder="1" applyAlignment="1">
      <alignment horizontal="left"/>
    </xf>
    <xf numFmtId="0" fontId="4" fillId="6" borderId="8" xfId="0" applyFont="1" applyFill="1" applyBorder="1" applyAlignment="1">
      <alignment horizontal="left"/>
    </xf>
    <xf numFmtId="0" fontId="4" fillId="6" borderId="74" xfId="0" applyFont="1" applyFill="1" applyBorder="1" applyAlignment="1">
      <alignment horizontal="center"/>
    </xf>
    <xf numFmtId="0" fontId="4" fillId="6" borderId="13" xfId="0" applyFont="1" applyFill="1" applyBorder="1" applyAlignment="1">
      <alignment horizontal="center"/>
    </xf>
  </cellXfs>
  <cellStyles count="5">
    <cellStyle name="Comma" xfId="1" builtinId="3"/>
    <cellStyle name="Hyperlink" xfId="4" builtinId="8"/>
    <cellStyle name="Normal" xfId="0" builtinId="0" customBuiltin="1"/>
    <cellStyle name="Normal 2" xfId="2" xr:uid="{00000000-0005-0000-0000-000002000000}"/>
    <cellStyle name="Percent" xfId="3" builtinId="5"/>
  </cellStyles>
  <dxfs count="0"/>
  <tableStyles count="0" defaultTableStyle="TableStyleMedium2" defaultPivotStyle="PivotStyleLight16"/>
  <colors>
    <mruColors>
      <color rgb="FF99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361950</xdr:colOff>
      <xdr:row>0</xdr:row>
      <xdr:rowOff>142875</xdr:rowOff>
    </xdr:from>
    <xdr:to>
      <xdr:col>9</xdr:col>
      <xdr:colOff>266700</xdr:colOff>
      <xdr:row>1</xdr:row>
      <xdr:rowOff>78649</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581150" y="142875"/>
          <a:ext cx="5334000" cy="983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1171575</xdr:colOff>
      <xdr:row>0</xdr:row>
      <xdr:rowOff>133350</xdr:rowOff>
    </xdr:from>
    <xdr:to>
      <xdr:col>6</xdr:col>
      <xdr:colOff>161925</xdr:colOff>
      <xdr:row>0</xdr:row>
      <xdr:rowOff>1116874</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1238250" y="133350"/>
          <a:ext cx="5334000" cy="983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1171575</xdr:colOff>
      <xdr:row>0</xdr:row>
      <xdr:rowOff>133350</xdr:rowOff>
    </xdr:from>
    <xdr:to>
      <xdr:col>6</xdr:col>
      <xdr:colOff>161925</xdr:colOff>
      <xdr:row>0</xdr:row>
      <xdr:rowOff>1116874</xdr:rowOff>
    </xdr:to>
    <xdr:pic>
      <xdr:nvPicPr>
        <xdr:cNvPr id="2" name="Picture 1">
          <a:extLst>
            <a:ext uri="{FF2B5EF4-FFF2-40B4-BE49-F238E27FC236}">
              <a16:creationId xmlns:a16="http://schemas.microsoft.com/office/drawing/2014/main" id="{14CA154D-BD92-44BC-828E-F4B585F745C8}"/>
            </a:ext>
          </a:extLst>
        </xdr:cNvPr>
        <xdr:cNvPicPr>
          <a:picLocks noChangeAspect="1"/>
        </xdr:cNvPicPr>
      </xdr:nvPicPr>
      <xdr:blipFill>
        <a:blip xmlns:r="http://schemas.openxmlformats.org/officeDocument/2006/relationships" r:embed="rId1"/>
        <a:stretch>
          <a:fillRect/>
        </a:stretch>
      </xdr:blipFill>
      <xdr:spPr>
        <a:xfrm>
          <a:off x="1238250" y="133350"/>
          <a:ext cx="5334000" cy="983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1171575</xdr:colOff>
      <xdr:row>0</xdr:row>
      <xdr:rowOff>133350</xdr:rowOff>
    </xdr:from>
    <xdr:to>
      <xdr:col>6</xdr:col>
      <xdr:colOff>161925</xdr:colOff>
      <xdr:row>0</xdr:row>
      <xdr:rowOff>1116874</xdr:rowOff>
    </xdr:to>
    <xdr:pic>
      <xdr:nvPicPr>
        <xdr:cNvPr id="2" name="Picture 1">
          <a:extLst>
            <a:ext uri="{FF2B5EF4-FFF2-40B4-BE49-F238E27FC236}">
              <a16:creationId xmlns:a16="http://schemas.microsoft.com/office/drawing/2014/main" id="{63E1B46A-4585-412C-9880-DB93B8C3ABA9}"/>
            </a:ext>
          </a:extLst>
        </xdr:cNvPr>
        <xdr:cNvPicPr>
          <a:picLocks noChangeAspect="1"/>
        </xdr:cNvPicPr>
      </xdr:nvPicPr>
      <xdr:blipFill>
        <a:blip xmlns:r="http://schemas.openxmlformats.org/officeDocument/2006/relationships" r:embed="rId1"/>
        <a:stretch>
          <a:fillRect/>
        </a:stretch>
      </xdr:blipFill>
      <xdr:spPr>
        <a:xfrm>
          <a:off x="1238250" y="133350"/>
          <a:ext cx="5334000" cy="9835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1171575</xdr:colOff>
      <xdr:row>0</xdr:row>
      <xdr:rowOff>133350</xdr:rowOff>
    </xdr:from>
    <xdr:to>
      <xdr:col>6</xdr:col>
      <xdr:colOff>161925</xdr:colOff>
      <xdr:row>0</xdr:row>
      <xdr:rowOff>1116874</xdr:rowOff>
    </xdr:to>
    <xdr:pic>
      <xdr:nvPicPr>
        <xdr:cNvPr id="2" name="Picture 1">
          <a:extLst>
            <a:ext uri="{FF2B5EF4-FFF2-40B4-BE49-F238E27FC236}">
              <a16:creationId xmlns:a16="http://schemas.microsoft.com/office/drawing/2014/main" id="{C730C19C-90C5-4106-8489-12E71C7059D4}"/>
            </a:ext>
          </a:extLst>
        </xdr:cNvPr>
        <xdr:cNvPicPr>
          <a:picLocks noChangeAspect="1"/>
        </xdr:cNvPicPr>
      </xdr:nvPicPr>
      <xdr:blipFill>
        <a:blip xmlns:r="http://schemas.openxmlformats.org/officeDocument/2006/relationships" r:embed="rId1"/>
        <a:stretch>
          <a:fillRect/>
        </a:stretch>
      </xdr:blipFill>
      <xdr:spPr>
        <a:xfrm>
          <a:off x="1238250" y="133350"/>
          <a:ext cx="5334000" cy="9835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1171575</xdr:colOff>
      <xdr:row>0</xdr:row>
      <xdr:rowOff>133350</xdr:rowOff>
    </xdr:from>
    <xdr:to>
      <xdr:col>6</xdr:col>
      <xdr:colOff>161925</xdr:colOff>
      <xdr:row>0</xdr:row>
      <xdr:rowOff>1116874</xdr:rowOff>
    </xdr:to>
    <xdr:pic>
      <xdr:nvPicPr>
        <xdr:cNvPr id="2" name="Picture 1">
          <a:extLst>
            <a:ext uri="{FF2B5EF4-FFF2-40B4-BE49-F238E27FC236}">
              <a16:creationId xmlns:a16="http://schemas.microsoft.com/office/drawing/2014/main" id="{174F76CF-B577-4135-AADE-2627FF26DC17}"/>
            </a:ext>
          </a:extLst>
        </xdr:cNvPr>
        <xdr:cNvPicPr>
          <a:picLocks noChangeAspect="1"/>
        </xdr:cNvPicPr>
      </xdr:nvPicPr>
      <xdr:blipFill>
        <a:blip xmlns:r="http://schemas.openxmlformats.org/officeDocument/2006/relationships" r:embed="rId1"/>
        <a:stretch>
          <a:fillRect/>
        </a:stretch>
      </xdr:blipFill>
      <xdr:spPr>
        <a:xfrm>
          <a:off x="1238250" y="133350"/>
          <a:ext cx="5334000" cy="9835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1171575</xdr:colOff>
      <xdr:row>0</xdr:row>
      <xdr:rowOff>133350</xdr:rowOff>
    </xdr:from>
    <xdr:to>
      <xdr:col>6</xdr:col>
      <xdr:colOff>161925</xdr:colOff>
      <xdr:row>0</xdr:row>
      <xdr:rowOff>1116874</xdr:rowOff>
    </xdr:to>
    <xdr:pic>
      <xdr:nvPicPr>
        <xdr:cNvPr id="2" name="Picture 1">
          <a:extLst>
            <a:ext uri="{FF2B5EF4-FFF2-40B4-BE49-F238E27FC236}">
              <a16:creationId xmlns:a16="http://schemas.microsoft.com/office/drawing/2014/main" id="{1B8D64B3-DD51-4CE4-9ADC-73C8E6396EDF}"/>
            </a:ext>
          </a:extLst>
        </xdr:cNvPr>
        <xdr:cNvPicPr>
          <a:picLocks noChangeAspect="1"/>
        </xdr:cNvPicPr>
      </xdr:nvPicPr>
      <xdr:blipFill>
        <a:blip xmlns:r="http://schemas.openxmlformats.org/officeDocument/2006/relationships" r:embed="rId1"/>
        <a:stretch>
          <a:fillRect/>
        </a:stretch>
      </xdr:blipFill>
      <xdr:spPr>
        <a:xfrm>
          <a:off x="1238250" y="133350"/>
          <a:ext cx="5334000" cy="9835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1171575</xdr:colOff>
      <xdr:row>0</xdr:row>
      <xdr:rowOff>133350</xdr:rowOff>
    </xdr:from>
    <xdr:to>
      <xdr:col>6</xdr:col>
      <xdr:colOff>161925</xdr:colOff>
      <xdr:row>0</xdr:row>
      <xdr:rowOff>1116874</xdr:rowOff>
    </xdr:to>
    <xdr:pic>
      <xdr:nvPicPr>
        <xdr:cNvPr id="2" name="Picture 1">
          <a:extLst>
            <a:ext uri="{FF2B5EF4-FFF2-40B4-BE49-F238E27FC236}">
              <a16:creationId xmlns:a16="http://schemas.microsoft.com/office/drawing/2014/main" id="{7BB8B3C6-C0EA-4991-9CD9-BA4EF8A0A3B2}"/>
            </a:ext>
          </a:extLst>
        </xdr:cNvPr>
        <xdr:cNvPicPr>
          <a:picLocks noChangeAspect="1"/>
        </xdr:cNvPicPr>
      </xdr:nvPicPr>
      <xdr:blipFill>
        <a:blip xmlns:r="http://schemas.openxmlformats.org/officeDocument/2006/relationships" r:embed="rId1"/>
        <a:stretch>
          <a:fillRect/>
        </a:stretch>
      </xdr:blipFill>
      <xdr:spPr>
        <a:xfrm>
          <a:off x="1238250" y="133350"/>
          <a:ext cx="5334000" cy="98352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2" name="Picture 1">
          <a:extLst>
            <a:ext uri="{FF2B5EF4-FFF2-40B4-BE49-F238E27FC236}">
              <a16:creationId xmlns:a16="http://schemas.microsoft.com/office/drawing/2014/main" id="{B6A0FB35-D5D3-411D-87B9-0E40CC49E54A}"/>
            </a:ext>
          </a:extLst>
        </xdr:cNvPr>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2" name="Picture 1">
          <a:extLst>
            <a:ext uri="{FF2B5EF4-FFF2-40B4-BE49-F238E27FC236}">
              <a16:creationId xmlns:a16="http://schemas.microsoft.com/office/drawing/2014/main" id="{0A611CFD-3CC1-4FAD-AC48-920DD558568C}"/>
            </a:ext>
          </a:extLst>
        </xdr:cNvPr>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2" name="Picture 1">
          <a:extLst>
            <a:ext uri="{FF2B5EF4-FFF2-40B4-BE49-F238E27FC236}">
              <a16:creationId xmlns:a16="http://schemas.microsoft.com/office/drawing/2014/main" id="{CB95B3CB-4A76-41B0-B64C-34C48D697F42}"/>
            </a:ext>
          </a:extLst>
        </xdr:cNvPr>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2" name="Picture 1">
          <a:extLst>
            <a:ext uri="{FF2B5EF4-FFF2-40B4-BE49-F238E27FC236}">
              <a16:creationId xmlns:a16="http://schemas.microsoft.com/office/drawing/2014/main" id="{71B9AB59-BD83-4F85-9D9E-123D0DF5361A}"/>
            </a:ext>
          </a:extLst>
        </xdr:cNvPr>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2" name="Picture 1">
          <a:extLst>
            <a:ext uri="{FF2B5EF4-FFF2-40B4-BE49-F238E27FC236}">
              <a16:creationId xmlns:a16="http://schemas.microsoft.com/office/drawing/2014/main" id="{F54030C9-782C-455D-B50B-BCC27E917C7D}"/>
            </a:ext>
          </a:extLst>
        </xdr:cNvPr>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2" name="Picture 1">
          <a:extLst>
            <a:ext uri="{FF2B5EF4-FFF2-40B4-BE49-F238E27FC236}">
              <a16:creationId xmlns:a16="http://schemas.microsoft.com/office/drawing/2014/main" id="{F26C3ADB-CABD-4B15-97F6-970393788E49}"/>
            </a:ext>
          </a:extLst>
        </xdr:cNvPr>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2" name="Picture 1">
          <a:extLst>
            <a:ext uri="{FF2B5EF4-FFF2-40B4-BE49-F238E27FC236}">
              <a16:creationId xmlns:a16="http://schemas.microsoft.com/office/drawing/2014/main" id="{4ACCFEE3-36BE-4007-88F0-0D7E7113E6A8}"/>
            </a:ext>
          </a:extLst>
        </xdr:cNvPr>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2" name="Picture 1">
          <a:extLst>
            <a:ext uri="{FF2B5EF4-FFF2-40B4-BE49-F238E27FC236}">
              <a16:creationId xmlns:a16="http://schemas.microsoft.com/office/drawing/2014/main" id="{124EC175-9BC3-44ED-B661-BB68457C18BE}"/>
            </a:ext>
          </a:extLst>
        </xdr:cNvPr>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2" name="Picture 1">
          <a:extLst>
            <a:ext uri="{FF2B5EF4-FFF2-40B4-BE49-F238E27FC236}">
              <a16:creationId xmlns:a16="http://schemas.microsoft.com/office/drawing/2014/main" id="{571C2C94-3912-4264-8C49-20BE40E04572}"/>
            </a:ext>
          </a:extLst>
        </xdr:cNvPr>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2" name="Picture 1">
          <a:extLst>
            <a:ext uri="{FF2B5EF4-FFF2-40B4-BE49-F238E27FC236}">
              <a16:creationId xmlns:a16="http://schemas.microsoft.com/office/drawing/2014/main" id="{14DC32BC-4B83-4480-86DC-44CB7091ED14}"/>
            </a:ext>
          </a:extLst>
        </xdr:cNvPr>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2</xdr:col>
      <xdr:colOff>1419225</xdr:colOff>
      <xdr:row>0</xdr:row>
      <xdr:rowOff>161925</xdr:rowOff>
    </xdr:from>
    <xdr:to>
      <xdr:col>9</xdr:col>
      <xdr:colOff>19050</xdr:colOff>
      <xdr:row>0</xdr:row>
      <xdr:rowOff>1145449</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38400" y="161925"/>
          <a:ext cx="5334000" cy="98352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1419225</xdr:colOff>
      <xdr:row>0</xdr:row>
      <xdr:rowOff>161925</xdr:rowOff>
    </xdr:from>
    <xdr:to>
      <xdr:col>9</xdr:col>
      <xdr:colOff>19050</xdr:colOff>
      <xdr:row>0</xdr:row>
      <xdr:rowOff>1145449</xdr:rowOff>
    </xdr:to>
    <xdr:pic>
      <xdr:nvPicPr>
        <xdr:cNvPr id="2" name="Picture 1">
          <a:extLst>
            <a:ext uri="{FF2B5EF4-FFF2-40B4-BE49-F238E27FC236}">
              <a16:creationId xmlns:a16="http://schemas.microsoft.com/office/drawing/2014/main" id="{345FDB8E-84ED-44FC-8F8E-25176384FB09}"/>
            </a:ext>
          </a:extLst>
        </xdr:cNvPr>
        <xdr:cNvPicPr>
          <a:picLocks noChangeAspect="1"/>
        </xdr:cNvPicPr>
      </xdr:nvPicPr>
      <xdr:blipFill>
        <a:blip xmlns:r="http://schemas.openxmlformats.org/officeDocument/2006/relationships" r:embed="rId1"/>
        <a:stretch>
          <a:fillRect/>
        </a:stretch>
      </xdr:blipFill>
      <xdr:spPr>
        <a:xfrm>
          <a:off x="2438400" y="161925"/>
          <a:ext cx="5334000" cy="983524"/>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1552575</xdr:colOff>
      <xdr:row>0</xdr:row>
      <xdr:rowOff>142875</xdr:rowOff>
    </xdr:from>
    <xdr:to>
      <xdr:col>4</xdr:col>
      <xdr:colOff>285750</xdr:colOff>
      <xdr:row>0</xdr:row>
      <xdr:rowOff>1126399</xdr:rowOff>
    </xdr:to>
    <xdr:pic>
      <xdr:nvPicPr>
        <xdr:cNvPr id="2" name="Picture 1">
          <a:extLst>
            <a:ext uri="{FF2B5EF4-FFF2-40B4-BE49-F238E27FC236}">
              <a16:creationId xmlns:a16="http://schemas.microsoft.com/office/drawing/2014/main" id="{F184BA45-40A0-43C2-8480-A2A594275125}"/>
            </a:ext>
          </a:extLst>
        </xdr:cNvPr>
        <xdr:cNvPicPr>
          <a:picLocks noChangeAspect="1"/>
        </xdr:cNvPicPr>
      </xdr:nvPicPr>
      <xdr:blipFill>
        <a:blip xmlns:r="http://schemas.openxmlformats.org/officeDocument/2006/relationships" r:embed="rId1"/>
        <a:stretch>
          <a:fillRect/>
        </a:stretch>
      </xdr:blipFill>
      <xdr:spPr>
        <a:xfrm>
          <a:off x="1676400" y="142875"/>
          <a:ext cx="5334000" cy="98352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1552575</xdr:colOff>
      <xdr:row>0</xdr:row>
      <xdr:rowOff>142875</xdr:rowOff>
    </xdr:from>
    <xdr:to>
      <xdr:col>4</xdr:col>
      <xdr:colOff>285750</xdr:colOff>
      <xdr:row>0</xdr:row>
      <xdr:rowOff>1126399</xdr:rowOff>
    </xdr:to>
    <xdr:pic>
      <xdr:nvPicPr>
        <xdr:cNvPr id="2" name="Picture 1">
          <a:extLst>
            <a:ext uri="{FF2B5EF4-FFF2-40B4-BE49-F238E27FC236}">
              <a16:creationId xmlns:a16="http://schemas.microsoft.com/office/drawing/2014/main" id="{7779549B-0CCF-4FC7-B5B0-9CC71A078940}"/>
            </a:ext>
          </a:extLst>
        </xdr:cNvPr>
        <xdr:cNvPicPr>
          <a:picLocks noChangeAspect="1"/>
        </xdr:cNvPicPr>
      </xdr:nvPicPr>
      <xdr:blipFill>
        <a:blip xmlns:r="http://schemas.openxmlformats.org/officeDocument/2006/relationships" r:embed="rId1"/>
        <a:stretch>
          <a:fillRect/>
        </a:stretch>
      </xdr:blipFill>
      <xdr:spPr>
        <a:xfrm>
          <a:off x="1676400" y="142875"/>
          <a:ext cx="5334000" cy="98352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1552575</xdr:colOff>
      <xdr:row>0</xdr:row>
      <xdr:rowOff>142875</xdr:rowOff>
    </xdr:from>
    <xdr:to>
      <xdr:col>4</xdr:col>
      <xdr:colOff>285750</xdr:colOff>
      <xdr:row>0</xdr:row>
      <xdr:rowOff>1126399</xdr:rowOff>
    </xdr:to>
    <xdr:pic>
      <xdr:nvPicPr>
        <xdr:cNvPr id="2" name="Picture 1">
          <a:extLst>
            <a:ext uri="{FF2B5EF4-FFF2-40B4-BE49-F238E27FC236}">
              <a16:creationId xmlns:a16="http://schemas.microsoft.com/office/drawing/2014/main" id="{6688F441-0A86-4E88-A50C-C86807D21910}"/>
            </a:ext>
          </a:extLst>
        </xdr:cNvPr>
        <xdr:cNvPicPr>
          <a:picLocks noChangeAspect="1"/>
        </xdr:cNvPicPr>
      </xdr:nvPicPr>
      <xdr:blipFill>
        <a:blip xmlns:r="http://schemas.openxmlformats.org/officeDocument/2006/relationships" r:embed="rId1"/>
        <a:stretch>
          <a:fillRect/>
        </a:stretch>
      </xdr:blipFill>
      <xdr:spPr>
        <a:xfrm>
          <a:off x="1676400" y="142875"/>
          <a:ext cx="5334000" cy="983524"/>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1552575</xdr:colOff>
      <xdr:row>0</xdr:row>
      <xdr:rowOff>142875</xdr:rowOff>
    </xdr:from>
    <xdr:to>
      <xdr:col>4</xdr:col>
      <xdr:colOff>285750</xdr:colOff>
      <xdr:row>0</xdr:row>
      <xdr:rowOff>1126399</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1676400" y="142875"/>
          <a:ext cx="5334000" cy="983524"/>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1552575</xdr:colOff>
      <xdr:row>0</xdr:row>
      <xdr:rowOff>142875</xdr:rowOff>
    </xdr:from>
    <xdr:to>
      <xdr:col>4</xdr:col>
      <xdr:colOff>285750</xdr:colOff>
      <xdr:row>0</xdr:row>
      <xdr:rowOff>1126399</xdr:rowOff>
    </xdr:to>
    <xdr:pic>
      <xdr:nvPicPr>
        <xdr:cNvPr id="2" name="Picture 1">
          <a:extLst>
            <a:ext uri="{FF2B5EF4-FFF2-40B4-BE49-F238E27FC236}">
              <a16:creationId xmlns:a16="http://schemas.microsoft.com/office/drawing/2014/main" id="{6C656D43-549E-457B-82CF-249959ACABB1}"/>
            </a:ext>
          </a:extLst>
        </xdr:cNvPr>
        <xdr:cNvPicPr>
          <a:picLocks noChangeAspect="1"/>
        </xdr:cNvPicPr>
      </xdr:nvPicPr>
      <xdr:blipFill>
        <a:blip xmlns:r="http://schemas.openxmlformats.org/officeDocument/2006/relationships" r:embed="rId1"/>
        <a:stretch>
          <a:fillRect/>
        </a:stretch>
      </xdr:blipFill>
      <xdr:spPr>
        <a:xfrm>
          <a:off x="1676400" y="142875"/>
          <a:ext cx="5334000" cy="983524"/>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1552575</xdr:colOff>
      <xdr:row>0</xdr:row>
      <xdr:rowOff>142875</xdr:rowOff>
    </xdr:from>
    <xdr:to>
      <xdr:col>4</xdr:col>
      <xdr:colOff>285750</xdr:colOff>
      <xdr:row>0</xdr:row>
      <xdr:rowOff>1126399</xdr:rowOff>
    </xdr:to>
    <xdr:pic>
      <xdr:nvPicPr>
        <xdr:cNvPr id="2" name="Picture 1">
          <a:extLst>
            <a:ext uri="{FF2B5EF4-FFF2-40B4-BE49-F238E27FC236}">
              <a16:creationId xmlns:a16="http://schemas.microsoft.com/office/drawing/2014/main" id="{AAAC895E-3C1B-4E81-BFFA-6D6EC28F76C0}"/>
            </a:ext>
          </a:extLst>
        </xdr:cNvPr>
        <xdr:cNvPicPr>
          <a:picLocks noChangeAspect="1"/>
        </xdr:cNvPicPr>
      </xdr:nvPicPr>
      <xdr:blipFill>
        <a:blip xmlns:r="http://schemas.openxmlformats.org/officeDocument/2006/relationships" r:embed="rId1"/>
        <a:stretch>
          <a:fillRect/>
        </a:stretch>
      </xdr:blipFill>
      <xdr:spPr>
        <a:xfrm>
          <a:off x="1676400" y="142875"/>
          <a:ext cx="5334000" cy="983524"/>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2" name="Picture 1">
          <a:extLst>
            <a:ext uri="{FF2B5EF4-FFF2-40B4-BE49-F238E27FC236}">
              <a16:creationId xmlns:a16="http://schemas.microsoft.com/office/drawing/2014/main" id="{21D455D2-2940-4926-BA71-0F445E3AD289}"/>
            </a:ext>
          </a:extLst>
        </xdr:cNvPr>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2" name="Picture 1">
          <a:extLst>
            <a:ext uri="{FF2B5EF4-FFF2-40B4-BE49-F238E27FC236}">
              <a16:creationId xmlns:a16="http://schemas.microsoft.com/office/drawing/2014/main" id="{397A90AC-55CD-442A-895D-F1D75017ECA4}"/>
            </a:ext>
          </a:extLst>
        </xdr:cNvPr>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hmollon@deltadentalaz.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13"/>
  <sheetViews>
    <sheetView showGridLines="0" showRowColHeaders="0" zoomScaleNormal="100" workbookViewId="0">
      <selection activeCell="A3" sqref="A3"/>
    </sheetView>
  </sheetViews>
  <sheetFormatPr defaultColWidth="8.75" defaultRowHeight="12.9" x14ac:dyDescent="0.2"/>
  <cols>
    <col min="1" max="16384" width="8.75" style="1"/>
  </cols>
  <sheetData>
    <row r="1" spans="1:14" ht="13.6" x14ac:dyDescent="0.25">
      <c r="A1" s="2"/>
      <c r="B1" s="23"/>
      <c r="C1" s="23"/>
      <c r="D1" s="23"/>
      <c r="E1" s="23"/>
      <c r="F1" s="23"/>
      <c r="G1" s="23"/>
      <c r="H1" s="23"/>
      <c r="I1" s="23"/>
      <c r="J1" s="23"/>
      <c r="K1" s="23"/>
      <c r="L1" s="23"/>
      <c r="M1" s="23"/>
      <c r="N1" s="3"/>
    </row>
    <row r="3" spans="1:14" ht="33.299999999999997" x14ac:dyDescent="0.7">
      <c r="A3" s="186" t="s">
        <v>69</v>
      </c>
      <c r="B3" s="21"/>
      <c r="C3" s="21"/>
      <c r="D3" s="21"/>
      <c r="E3" s="21"/>
      <c r="F3" s="21"/>
      <c r="G3" s="21"/>
      <c r="H3" s="21"/>
      <c r="I3" s="21"/>
      <c r="J3" s="21"/>
      <c r="K3" s="21"/>
      <c r="L3" s="21"/>
      <c r="M3" s="21"/>
      <c r="N3" s="21"/>
    </row>
    <row r="4" spans="1:14" x14ac:dyDescent="0.2">
      <c r="A4" s="9"/>
      <c r="B4" s="21"/>
      <c r="C4" s="21"/>
      <c r="D4" s="21"/>
      <c r="E4" s="21"/>
      <c r="F4" s="21"/>
      <c r="G4" s="21"/>
      <c r="H4" s="21"/>
      <c r="I4" s="21"/>
      <c r="J4" s="21"/>
      <c r="K4" s="21"/>
      <c r="L4" s="21"/>
      <c r="M4" s="21"/>
      <c r="N4" s="21"/>
    </row>
    <row r="5" spans="1:14" ht="13.6" x14ac:dyDescent="0.2">
      <c r="A5" s="26" t="s">
        <v>72</v>
      </c>
      <c r="B5" s="21"/>
      <c r="C5" s="21"/>
      <c r="D5" s="21"/>
      <c r="E5" s="21"/>
      <c r="F5" s="21"/>
      <c r="G5" s="21"/>
      <c r="H5" s="21"/>
      <c r="I5" s="21"/>
      <c r="J5" s="21"/>
      <c r="K5" s="21"/>
      <c r="L5" s="21"/>
      <c r="M5" s="21"/>
      <c r="N5" s="21"/>
    </row>
    <row r="6" spans="1:14" ht="13.6" x14ac:dyDescent="0.2">
      <c r="A6" s="26"/>
      <c r="B6" s="21"/>
      <c r="C6" s="21"/>
      <c r="D6" s="21"/>
      <c r="E6" s="21"/>
      <c r="F6" s="21"/>
      <c r="G6" s="21"/>
      <c r="H6" s="21"/>
      <c r="I6" s="21"/>
      <c r="J6" s="21"/>
      <c r="K6" s="21"/>
      <c r="L6" s="21"/>
      <c r="M6" s="21"/>
      <c r="N6" s="21"/>
    </row>
    <row r="7" spans="1:14" x14ac:dyDescent="0.2">
      <c r="A7" s="9"/>
      <c r="B7" s="21"/>
      <c r="C7" s="21"/>
      <c r="D7" s="21"/>
      <c r="E7" s="21"/>
      <c r="F7" s="21"/>
      <c r="G7" s="21"/>
      <c r="H7" s="21"/>
      <c r="I7" s="21"/>
      <c r="J7" s="21"/>
      <c r="K7" s="21"/>
      <c r="L7" s="21"/>
      <c r="M7" s="21"/>
      <c r="N7" s="21"/>
    </row>
    <row r="8" spans="1:14" ht="15.65" x14ac:dyDescent="0.25">
      <c r="A8" s="24" t="s">
        <v>70</v>
      </c>
      <c r="B8" s="21"/>
      <c r="C8" s="21"/>
      <c r="D8" s="21"/>
      <c r="E8" s="21"/>
      <c r="F8" s="21"/>
      <c r="G8" s="21"/>
      <c r="H8" s="21"/>
      <c r="I8" s="21"/>
      <c r="J8" s="21"/>
      <c r="K8" s="21"/>
      <c r="L8" s="21"/>
      <c r="M8" s="21"/>
      <c r="N8" s="21"/>
    </row>
    <row r="9" spans="1:14" ht="15.65" x14ac:dyDescent="0.25">
      <c r="A9" s="232" t="s">
        <v>258</v>
      </c>
      <c r="B9" s="232"/>
      <c r="C9" s="232"/>
      <c r="D9" s="232"/>
      <c r="E9" s="232"/>
      <c r="F9" s="232"/>
      <c r="G9" s="232"/>
      <c r="H9" s="232"/>
      <c r="I9" s="232"/>
      <c r="J9" s="232"/>
      <c r="K9" s="232"/>
      <c r="L9" s="232"/>
      <c r="M9" s="232"/>
      <c r="N9" s="232"/>
    </row>
    <row r="10" spans="1:14" ht="15.65" x14ac:dyDescent="0.25">
      <c r="A10" s="24" t="s">
        <v>71</v>
      </c>
      <c r="B10" s="21"/>
      <c r="C10" s="21"/>
      <c r="D10" s="21"/>
      <c r="E10" s="21"/>
      <c r="F10" s="21"/>
      <c r="G10" s="21"/>
      <c r="H10" s="21"/>
      <c r="I10" s="21"/>
      <c r="J10" s="21"/>
      <c r="K10" s="21"/>
      <c r="L10" s="21"/>
      <c r="M10" s="21"/>
      <c r="N10" s="21"/>
    </row>
    <row r="11" spans="1:14" x14ac:dyDescent="0.2">
      <c r="A11" s="9"/>
      <c r="B11" s="21"/>
      <c r="C11" s="21"/>
      <c r="D11" s="21"/>
      <c r="E11" s="21"/>
      <c r="F11" s="21"/>
      <c r="G11" s="21"/>
      <c r="H11" s="21"/>
      <c r="I11" s="21"/>
      <c r="J11" s="21"/>
      <c r="K11" s="21"/>
      <c r="L11" s="21"/>
      <c r="M11" s="21"/>
      <c r="N11" s="21"/>
    </row>
    <row r="12" spans="1:14" x14ac:dyDescent="0.2">
      <c r="A12" s="22"/>
      <c r="B12" s="21"/>
      <c r="C12" s="21"/>
      <c r="D12" s="21"/>
      <c r="E12" s="21"/>
      <c r="F12" s="21"/>
      <c r="G12" s="21"/>
      <c r="H12" s="21"/>
      <c r="I12" s="21"/>
      <c r="J12" s="21"/>
      <c r="K12" s="21"/>
      <c r="L12" s="21"/>
      <c r="M12" s="21"/>
      <c r="N12" s="21"/>
    </row>
    <row r="13" spans="1:14" x14ac:dyDescent="0.2">
      <c r="A13" s="29"/>
      <c r="B13" s="29"/>
      <c r="C13" s="29"/>
      <c r="D13" s="29"/>
      <c r="E13" s="29"/>
      <c r="F13" s="29"/>
      <c r="G13" s="29"/>
      <c r="H13" s="29"/>
      <c r="I13" s="29"/>
      <c r="J13" s="29"/>
      <c r="K13" s="29"/>
      <c r="L13" s="29"/>
      <c r="M13" s="29"/>
      <c r="N13" s="3"/>
    </row>
  </sheetData>
  <mergeCells count="1">
    <mergeCell ref="A9:N9"/>
  </mergeCells>
  <pageMargins left="0.7" right="0.7" top="0.75" bottom="0.75" header="0.3" footer="0.3"/>
  <pageSetup scale="7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J8"/>
  <sheetViews>
    <sheetView showGridLines="0" showRowColHeaders="0" tabSelected="1" workbookViewId="0">
      <selection activeCell="D4" sqref="D4:J4"/>
    </sheetView>
  </sheetViews>
  <sheetFormatPr defaultRowHeight="12.9" x14ac:dyDescent="0.2"/>
  <cols>
    <col min="8" max="10" width="17.875" customWidth="1"/>
  </cols>
  <sheetData>
    <row r="1" spans="1:10" ht="82.55" customHeight="1" x14ac:dyDescent="0.25">
      <c r="A1" s="233"/>
      <c r="B1" s="233"/>
      <c r="C1" s="233"/>
      <c r="D1" s="233"/>
      <c r="E1" s="233"/>
      <c r="F1" s="233"/>
      <c r="G1" s="233"/>
      <c r="H1" s="233"/>
      <c r="I1" s="233"/>
      <c r="J1" s="233"/>
    </row>
    <row r="2" spans="1:10" ht="16.3" thickBot="1" x14ac:dyDescent="0.3">
      <c r="A2" s="25"/>
      <c r="B2" s="25"/>
      <c r="C2" s="25"/>
      <c r="D2" s="25"/>
      <c r="E2" s="25"/>
      <c r="F2" s="25"/>
      <c r="G2" s="25"/>
      <c r="H2" s="25"/>
      <c r="I2" s="25"/>
      <c r="J2" s="25"/>
    </row>
    <row r="3" spans="1:10" ht="17" thickTop="1" thickBot="1" x14ac:dyDescent="0.3">
      <c r="A3" s="234" t="s">
        <v>73</v>
      </c>
      <c r="B3" s="235"/>
      <c r="C3" s="235"/>
      <c r="D3" s="235"/>
      <c r="E3" s="235"/>
      <c r="F3" s="235"/>
      <c r="G3" s="235"/>
      <c r="H3" s="235"/>
      <c r="I3" s="235"/>
      <c r="J3" s="236"/>
    </row>
    <row r="4" spans="1:10" ht="16.3" thickTop="1" x14ac:dyDescent="0.25">
      <c r="A4" s="239" t="s">
        <v>68</v>
      </c>
      <c r="B4" s="240"/>
      <c r="C4" s="241"/>
      <c r="D4" s="237" t="s">
        <v>306</v>
      </c>
      <c r="E4" s="237"/>
      <c r="F4" s="237"/>
      <c r="G4" s="237"/>
      <c r="H4" s="237"/>
      <c r="I4" s="237"/>
      <c r="J4" s="238"/>
    </row>
    <row r="5" spans="1:10" ht="15.65" x14ac:dyDescent="0.25">
      <c r="A5" s="242" t="s">
        <v>74</v>
      </c>
      <c r="B5" s="243"/>
      <c r="C5" s="244"/>
      <c r="D5" s="248" t="s">
        <v>307</v>
      </c>
      <c r="E5" s="246"/>
      <c r="F5" s="246"/>
      <c r="G5" s="246"/>
      <c r="H5" s="246"/>
      <c r="I5" s="246"/>
      <c r="J5" s="247"/>
    </row>
    <row r="6" spans="1:10" ht="15.65" x14ac:dyDescent="0.25">
      <c r="A6" s="242" t="s">
        <v>85</v>
      </c>
      <c r="B6" s="243"/>
      <c r="C6" s="244"/>
      <c r="D6" s="246" t="s">
        <v>308</v>
      </c>
      <c r="E6" s="246"/>
      <c r="F6" s="246"/>
      <c r="G6" s="246"/>
      <c r="H6" s="246"/>
      <c r="I6" s="246"/>
      <c r="J6" s="247"/>
    </row>
    <row r="7" spans="1:10" ht="15.65" x14ac:dyDescent="0.25">
      <c r="A7" s="242" t="s">
        <v>13</v>
      </c>
      <c r="B7" s="243"/>
      <c r="C7" s="244"/>
      <c r="D7" s="246" t="s">
        <v>309</v>
      </c>
      <c r="E7" s="246"/>
      <c r="F7" s="246"/>
      <c r="G7" s="246"/>
      <c r="H7" s="246"/>
      <c r="I7" s="246"/>
      <c r="J7" s="247"/>
    </row>
    <row r="8" spans="1:10" ht="15.65" x14ac:dyDescent="0.25">
      <c r="A8" s="242" t="s">
        <v>75</v>
      </c>
      <c r="B8" s="243"/>
      <c r="C8" s="244"/>
      <c r="D8" s="245" t="s">
        <v>310</v>
      </c>
      <c r="E8" s="246"/>
      <c r="F8" s="246"/>
      <c r="G8" s="246"/>
      <c r="H8" s="246"/>
      <c r="I8" s="246"/>
      <c r="J8" s="247"/>
    </row>
  </sheetData>
  <mergeCells count="12">
    <mergeCell ref="A1:J1"/>
    <mergeCell ref="A3:J3"/>
    <mergeCell ref="D4:J4"/>
    <mergeCell ref="A4:C4"/>
    <mergeCell ref="A8:C8"/>
    <mergeCell ref="D8:J8"/>
    <mergeCell ref="A5:C5"/>
    <mergeCell ref="A6:C6"/>
    <mergeCell ref="D6:J6"/>
    <mergeCell ref="A7:C7"/>
    <mergeCell ref="D7:J7"/>
    <mergeCell ref="D5:J5"/>
  </mergeCells>
  <hyperlinks>
    <hyperlink ref="D8" r:id="rId1" xr:uid="{C11B0596-2830-4400-A2D6-490752352342}"/>
  </hyperlinks>
  <pageMargins left="0.7" right="0.7" top="0.75" bottom="0.75" header="0.3" footer="0.3"/>
  <pageSetup scale="77" orientation="portrait"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7030A0"/>
    <pageSetUpPr fitToPage="1"/>
  </sheetPr>
  <dimension ref="A1:G43"/>
  <sheetViews>
    <sheetView showGridLines="0" workbookViewId="0">
      <selection activeCell="O34" sqref="O34"/>
    </sheetView>
  </sheetViews>
  <sheetFormatPr defaultRowHeight="12.9" x14ac:dyDescent="0.2"/>
  <cols>
    <col min="1" max="1" width="1" customWidth="1"/>
    <col min="2" max="2" width="35.375" customWidth="1"/>
    <col min="3" max="4" width="14.75" customWidth="1"/>
    <col min="5" max="5" width="15.625" customWidth="1"/>
    <col min="6" max="7" width="14.75" customWidth="1"/>
  </cols>
  <sheetData>
    <row r="1" spans="1:7" ht="90" customHeight="1" x14ac:dyDescent="0.25">
      <c r="A1" s="27"/>
      <c r="B1" s="233"/>
      <c r="C1" s="233"/>
      <c r="D1" s="233"/>
      <c r="E1" s="233"/>
      <c r="F1" s="233"/>
      <c r="G1" s="233"/>
    </row>
    <row r="2" spans="1:7" ht="15.65" x14ac:dyDescent="0.25">
      <c r="A2" s="8"/>
      <c r="B2" s="233" t="s">
        <v>76</v>
      </c>
      <c r="C2" s="233"/>
      <c r="D2" s="233"/>
      <c r="E2" s="233"/>
      <c r="F2" s="233"/>
      <c r="G2" s="233"/>
    </row>
    <row r="3" spans="1:7" ht="16.3" thickBot="1" x14ac:dyDescent="0.3">
      <c r="A3" s="28"/>
      <c r="B3" s="233"/>
      <c r="C3" s="233"/>
      <c r="D3" s="233"/>
      <c r="E3" s="233"/>
      <c r="F3" s="233"/>
      <c r="G3" s="233"/>
    </row>
    <row r="4" spans="1:7" ht="15.65" x14ac:dyDescent="0.25">
      <c r="A4" s="28"/>
      <c r="B4" s="68" t="s">
        <v>68</v>
      </c>
      <c r="C4" s="262" t="str">
        <f>IF(ISBLANK('Offeror Info'!$D$4),"",'Offeror Info'!$D$4)</f>
        <v>Delta Dental of Arizona</v>
      </c>
      <c r="D4" s="263"/>
      <c r="E4" s="263"/>
      <c r="F4" s="263"/>
      <c r="G4" s="264"/>
    </row>
    <row r="5" spans="1:7" ht="15.65" x14ac:dyDescent="0.25">
      <c r="A5" s="28"/>
      <c r="B5" s="69" t="s">
        <v>74</v>
      </c>
      <c r="C5" s="265" t="str">
        <f>IF(ISBLANK('Offeror Info'!$D$5),"",'Offeror Info'!$D$5)</f>
        <v>Heather Mollon</v>
      </c>
      <c r="D5" s="266"/>
      <c r="E5" s="266"/>
      <c r="F5" s="266"/>
      <c r="G5" s="267"/>
    </row>
    <row r="6" spans="1:7" ht="15.65" x14ac:dyDescent="0.25">
      <c r="A6" s="28"/>
      <c r="B6" s="69" t="s">
        <v>0</v>
      </c>
      <c r="C6" s="265" t="str">
        <f>IF(ISBLANK('Offeror Info'!$D$6),"",'Offeror Info'!$D$6)</f>
        <v>Director, Client Services</v>
      </c>
      <c r="D6" s="266"/>
      <c r="E6" s="266"/>
      <c r="F6" s="266"/>
      <c r="G6" s="267"/>
    </row>
    <row r="7" spans="1:7" ht="15.65" x14ac:dyDescent="0.25">
      <c r="A7" s="28"/>
      <c r="B7" s="70" t="s">
        <v>13</v>
      </c>
      <c r="C7" s="265" t="str">
        <f>IF(ISBLANK('Offeror Info'!$D$7),"",'Offeror Info'!$D$7)</f>
        <v>602-588-3914</v>
      </c>
      <c r="D7" s="266"/>
      <c r="E7" s="266"/>
      <c r="F7" s="266"/>
      <c r="G7" s="267"/>
    </row>
    <row r="8" spans="1:7" ht="16.3" thickBot="1" x14ac:dyDescent="0.3">
      <c r="A8" s="28"/>
      <c r="B8" s="67" t="s">
        <v>75</v>
      </c>
      <c r="C8" s="249" t="str">
        <f>IF(ISBLANK('Offeror Info'!$D$8),"",'Offeror Info'!$D$8)</f>
        <v>hmollon@deltadentalaz.com</v>
      </c>
      <c r="D8" s="250"/>
      <c r="E8" s="250"/>
      <c r="F8" s="250"/>
      <c r="G8" s="251"/>
    </row>
    <row r="9" spans="1:7" ht="15.65" x14ac:dyDescent="0.25">
      <c r="A9" s="28"/>
      <c r="B9" s="36"/>
      <c r="C9" s="36"/>
      <c r="D9" s="36"/>
      <c r="E9" s="36"/>
      <c r="F9" s="36"/>
      <c r="G9" s="36"/>
    </row>
    <row r="10" spans="1:7" s="30" customFormat="1" ht="32.299999999999997" customHeight="1" x14ac:dyDescent="0.25">
      <c r="A10" s="35"/>
      <c r="B10" s="268" t="s">
        <v>260</v>
      </c>
      <c r="C10" s="268"/>
      <c r="D10" s="268"/>
      <c r="E10" s="268"/>
      <c r="F10" s="268"/>
      <c r="G10" s="268"/>
    </row>
    <row r="11" spans="1:7" s="30" customFormat="1" ht="15.8" customHeight="1" thickBot="1" x14ac:dyDescent="0.3">
      <c r="A11" s="35"/>
      <c r="B11" s="191"/>
      <c r="C11" s="191"/>
      <c r="D11" s="191"/>
      <c r="E11" s="191"/>
      <c r="F11" s="191"/>
      <c r="G11" s="191"/>
    </row>
    <row r="12" spans="1:7" ht="44.85" x14ac:dyDescent="0.3">
      <c r="A12" s="8"/>
      <c r="B12" s="42"/>
      <c r="C12" s="43" t="s">
        <v>1</v>
      </c>
      <c r="D12" s="43" t="s">
        <v>2</v>
      </c>
      <c r="E12" s="43" t="s">
        <v>3</v>
      </c>
      <c r="F12" s="43" t="s">
        <v>4</v>
      </c>
      <c r="G12" s="44" t="s">
        <v>5</v>
      </c>
    </row>
    <row r="13" spans="1:7" ht="14.95" x14ac:dyDescent="0.3">
      <c r="A13" s="8"/>
      <c r="B13" s="46" t="s">
        <v>6</v>
      </c>
      <c r="C13" s="11"/>
      <c r="D13" s="11"/>
      <c r="E13" s="12"/>
      <c r="F13" s="12"/>
      <c r="G13" s="45"/>
    </row>
    <row r="14" spans="1:7" ht="14.95" x14ac:dyDescent="0.3">
      <c r="A14" s="8"/>
      <c r="B14" s="47" t="s">
        <v>94</v>
      </c>
      <c r="C14" s="81">
        <v>2.4900000000000002</v>
      </c>
      <c r="D14" s="81">
        <v>2.4900000000000002</v>
      </c>
      <c r="E14" s="81">
        <v>2.4900000000000002</v>
      </c>
      <c r="F14" s="81">
        <v>2.4900000000000002</v>
      </c>
      <c r="G14" s="109">
        <v>2.4900000000000002</v>
      </c>
    </row>
    <row r="15" spans="1:7" ht="14.95" x14ac:dyDescent="0.3">
      <c r="A15" s="8"/>
      <c r="B15" s="47" t="s">
        <v>81</v>
      </c>
      <c r="C15" s="201">
        <f>SUM(C14:C14)</f>
        <v>2.4900000000000002</v>
      </c>
      <c r="D15" s="201">
        <f>SUM(D14:D14)</f>
        <v>2.4900000000000002</v>
      </c>
      <c r="E15" s="201">
        <f>SUM(E14:E14)</f>
        <v>2.4900000000000002</v>
      </c>
      <c r="F15" s="201">
        <f>SUM(F14:F14)</f>
        <v>2.4900000000000002</v>
      </c>
      <c r="G15" s="202">
        <f>SUM(G14:G14)</f>
        <v>2.4900000000000002</v>
      </c>
    </row>
    <row r="16" spans="1:7" ht="29.9" x14ac:dyDescent="0.3">
      <c r="A16" s="8"/>
      <c r="B16" s="49" t="s">
        <v>87</v>
      </c>
      <c r="C16" s="4"/>
      <c r="D16" s="4"/>
      <c r="E16" s="5"/>
      <c r="F16" s="5"/>
      <c r="G16" s="50"/>
    </row>
    <row r="17" spans="1:7" ht="14.95" x14ac:dyDescent="0.3">
      <c r="A17" s="8"/>
      <c r="B17" s="58"/>
      <c r="C17" s="31">
        <v>0</v>
      </c>
      <c r="D17" s="31">
        <v>0</v>
      </c>
      <c r="E17" s="31">
        <v>0</v>
      </c>
      <c r="F17" s="31">
        <v>0</v>
      </c>
      <c r="G17" s="51">
        <v>0</v>
      </c>
    </row>
    <row r="18" spans="1:7" ht="14.95" x14ac:dyDescent="0.3">
      <c r="A18" s="8"/>
      <c r="B18" s="58"/>
      <c r="C18" s="31">
        <v>0</v>
      </c>
      <c r="D18" s="31">
        <v>0</v>
      </c>
      <c r="E18" s="31">
        <v>0</v>
      </c>
      <c r="F18" s="31">
        <v>0</v>
      </c>
      <c r="G18" s="51">
        <v>0</v>
      </c>
    </row>
    <row r="19" spans="1:7" ht="14.95" x14ac:dyDescent="0.3">
      <c r="A19" s="8"/>
      <c r="B19" s="58"/>
      <c r="C19" s="31">
        <v>0</v>
      </c>
      <c r="D19" s="31">
        <v>0</v>
      </c>
      <c r="E19" s="31">
        <v>0</v>
      </c>
      <c r="F19" s="31">
        <v>0</v>
      </c>
      <c r="G19" s="51">
        <v>0</v>
      </c>
    </row>
    <row r="20" spans="1:7" ht="14.95" x14ac:dyDescent="0.3">
      <c r="A20" s="1"/>
      <c r="B20" s="52" t="s">
        <v>82</v>
      </c>
      <c r="C20" s="10">
        <f>SUM(C17:C19)</f>
        <v>0</v>
      </c>
      <c r="D20" s="10">
        <f>SUM(D17:D19)</f>
        <v>0</v>
      </c>
      <c r="E20" s="10">
        <f>SUM(E17:E19)</f>
        <v>0</v>
      </c>
      <c r="F20" s="10">
        <f>SUM(F17:F19)</f>
        <v>0</v>
      </c>
      <c r="G20" s="48">
        <f>SUM(G17:G19)</f>
        <v>0</v>
      </c>
    </row>
    <row r="21" spans="1:7" ht="14.95" x14ac:dyDescent="0.3">
      <c r="A21" s="1"/>
      <c r="B21" s="53" t="s">
        <v>7</v>
      </c>
      <c r="C21" s="13"/>
      <c r="D21" s="13"/>
      <c r="E21" s="14"/>
      <c r="F21" s="14"/>
      <c r="G21" s="50"/>
    </row>
    <row r="22" spans="1:7" ht="14.95" x14ac:dyDescent="0.3">
      <c r="A22" s="1"/>
      <c r="B22" s="54" t="s">
        <v>86</v>
      </c>
      <c r="C22" s="18">
        <f>SUM(C20,C15)</f>
        <v>2.4900000000000002</v>
      </c>
      <c r="D22" s="18">
        <f>SUM(D20,D15)</f>
        <v>2.4900000000000002</v>
      </c>
      <c r="E22" s="18">
        <f>SUM(E20,E15)</f>
        <v>2.4900000000000002</v>
      </c>
      <c r="F22" s="18">
        <f>SUM(F20,F15)</f>
        <v>2.4900000000000002</v>
      </c>
      <c r="G22" s="55">
        <f>SUM(G20,G15)</f>
        <v>2.4900000000000002</v>
      </c>
    </row>
    <row r="23" spans="1:7" ht="14.95" x14ac:dyDescent="0.3">
      <c r="A23" s="1"/>
      <c r="B23" s="53" t="s">
        <v>8</v>
      </c>
      <c r="C23" s="13"/>
      <c r="D23" s="13"/>
      <c r="E23" s="14"/>
      <c r="F23" s="14"/>
      <c r="G23" s="50"/>
    </row>
    <row r="24" spans="1:7" ht="14.95" x14ac:dyDescent="0.3">
      <c r="A24" s="1"/>
      <c r="B24" s="71" t="s">
        <v>91</v>
      </c>
      <c r="C24" s="81">
        <v>21.2</v>
      </c>
      <c r="D24" s="81">
        <v>21.2</v>
      </c>
      <c r="E24" s="81">
        <v>21.2</v>
      </c>
      <c r="F24" s="81">
        <v>22.26</v>
      </c>
      <c r="G24" s="82">
        <v>23.7</v>
      </c>
    </row>
    <row r="25" spans="1:7" ht="14.95" x14ac:dyDescent="0.3">
      <c r="A25" s="1"/>
      <c r="B25" s="54" t="s">
        <v>92</v>
      </c>
      <c r="C25" s="81">
        <v>43.88</v>
      </c>
      <c r="D25" s="81">
        <v>43.88</v>
      </c>
      <c r="E25" s="81">
        <v>43.88</v>
      </c>
      <c r="F25" s="81">
        <v>46.07</v>
      </c>
      <c r="G25" s="82">
        <v>49.06</v>
      </c>
    </row>
    <row r="26" spans="1:7" ht="14.95" x14ac:dyDescent="0.3">
      <c r="A26" s="1"/>
      <c r="B26" s="53" t="s">
        <v>9</v>
      </c>
      <c r="C26" s="7"/>
      <c r="D26" s="7"/>
      <c r="E26" s="7"/>
      <c r="F26" s="7"/>
      <c r="G26" s="57"/>
    </row>
    <row r="27" spans="1:7" ht="14.95" x14ac:dyDescent="0.3">
      <c r="A27" s="1"/>
      <c r="B27" s="60" t="s">
        <v>90</v>
      </c>
      <c r="C27" s="20">
        <f>SUM(C24,C$22)</f>
        <v>23.689999999999998</v>
      </c>
      <c r="D27" s="20">
        <f t="shared" ref="C27:G28" si="0">SUM(D24,D$22)</f>
        <v>23.689999999999998</v>
      </c>
      <c r="E27" s="20">
        <f t="shared" si="0"/>
        <v>23.689999999999998</v>
      </c>
      <c r="F27" s="20">
        <f t="shared" si="0"/>
        <v>24.75</v>
      </c>
      <c r="G27" s="56">
        <f t="shared" si="0"/>
        <v>26.189999999999998</v>
      </c>
    </row>
    <row r="28" spans="1:7" ht="15.65" thickBot="1" x14ac:dyDescent="0.35">
      <c r="A28" s="1"/>
      <c r="B28" s="59" t="s">
        <v>93</v>
      </c>
      <c r="C28" s="61">
        <f t="shared" si="0"/>
        <v>46.370000000000005</v>
      </c>
      <c r="D28" s="61">
        <f t="shared" si="0"/>
        <v>46.370000000000005</v>
      </c>
      <c r="E28" s="61">
        <f t="shared" si="0"/>
        <v>46.370000000000005</v>
      </c>
      <c r="F28" s="61">
        <f t="shared" si="0"/>
        <v>48.56</v>
      </c>
      <c r="G28" s="62">
        <f t="shared" si="0"/>
        <v>51.550000000000004</v>
      </c>
    </row>
    <row r="29" spans="1:7" x14ac:dyDescent="0.2">
      <c r="A29" s="1"/>
      <c r="B29" s="261" t="s">
        <v>95</v>
      </c>
      <c r="C29" s="261"/>
      <c r="D29" s="261"/>
      <c r="E29" s="261"/>
      <c r="F29" s="261"/>
      <c r="G29" s="261"/>
    </row>
    <row r="30" spans="1:7" s="30" customFormat="1" ht="13.6" thickBot="1" x14ac:dyDescent="0.25">
      <c r="A30" s="35"/>
      <c r="B30" s="72"/>
      <c r="C30" s="72"/>
      <c r="D30" s="72"/>
      <c r="E30" s="72"/>
      <c r="F30" s="72"/>
      <c r="G30" s="72"/>
    </row>
    <row r="31" spans="1:7" ht="15.65" thickBot="1" x14ac:dyDescent="0.35">
      <c r="A31" s="1"/>
      <c r="B31" s="63" t="s">
        <v>10</v>
      </c>
      <c r="C31" s="64" t="s">
        <v>104</v>
      </c>
      <c r="D31" s="64" t="s">
        <v>89</v>
      </c>
      <c r="E31" s="64" t="s">
        <v>80</v>
      </c>
      <c r="F31" s="65" t="s">
        <v>11</v>
      </c>
      <c r="G31" s="6"/>
    </row>
    <row r="32" spans="1:7" ht="14.95" x14ac:dyDescent="0.3">
      <c r="A32" s="1"/>
      <c r="B32" s="66" t="s">
        <v>59</v>
      </c>
      <c r="C32" s="179">
        <v>2988</v>
      </c>
      <c r="D32" s="179">
        <v>1499</v>
      </c>
      <c r="E32" s="179">
        <v>177</v>
      </c>
      <c r="F32" s="180">
        <f t="shared" ref="F32:F33" si="1">SUM(C32:E32)</f>
        <v>4664</v>
      </c>
      <c r="G32" s="6"/>
    </row>
    <row r="33" spans="1:7" ht="15.65" thickBot="1" x14ac:dyDescent="0.35">
      <c r="A33" s="1"/>
      <c r="B33" s="59" t="s">
        <v>60</v>
      </c>
      <c r="C33" s="181">
        <v>22746</v>
      </c>
      <c r="D33" s="181">
        <v>18403</v>
      </c>
      <c r="E33" s="181">
        <v>1920</v>
      </c>
      <c r="F33" s="182">
        <f t="shared" si="1"/>
        <v>43069</v>
      </c>
      <c r="G33" s="6"/>
    </row>
    <row r="34" spans="1:7" ht="15.65" thickBot="1" x14ac:dyDescent="0.35">
      <c r="A34" s="1"/>
      <c r="B34" s="40"/>
      <c r="C34" s="41"/>
      <c r="D34" s="41"/>
      <c r="E34" s="41"/>
      <c r="F34" s="41"/>
      <c r="G34" s="39"/>
    </row>
    <row r="35" spans="1:7" ht="15.65" thickBot="1" x14ac:dyDescent="0.35">
      <c r="A35" s="1"/>
      <c r="B35" s="15" t="s">
        <v>12</v>
      </c>
      <c r="C35" s="16"/>
      <c r="D35" s="16"/>
      <c r="E35" s="16"/>
      <c r="F35" s="16"/>
      <c r="G35" s="17"/>
    </row>
    <row r="36" spans="1:7" x14ac:dyDescent="0.2">
      <c r="A36" s="1"/>
      <c r="B36" s="252" t="s">
        <v>262</v>
      </c>
      <c r="C36" s="253"/>
      <c r="D36" s="253"/>
      <c r="E36" s="253"/>
      <c r="F36" s="253"/>
      <c r="G36" s="254"/>
    </row>
    <row r="37" spans="1:7" x14ac:dyDescent="0.2">
      <c r="A37" s="1"/>
      <c r="B37" s="255"/>
      <c r="C37" s="256"/>
      <c r="D37" s="256"/>
      <c r="E37" s="256"/>
      <c r="F37" s="256"/>
      <c r="G37" s="257"/>
    </row>
    <row r="38" spans="1:7" x14ac:dyDescent="0.2">
      <c r="A38" s="1"/>
      <c r="B38" s="255"/>
      <c r="C38" s="256"/>
      <c r="D38" s="256"/>
      <c r="E38" s="256"/>
      <c r="F38" s="256"/>
      <c r="G38" s="257"/>
    </row>
    <row r="39" spans="1:7" x14ac:dyDescent="0.2">
      <c r="A39" s="1"/>
      <c r="B39" s="255"/>
      <c r="C39" s="256"/>
      <c r="D39" s="256"/>
      <c r="E39" s="256"/>
      <c r="F39" s="256"/>
      <c r="G39" s="257"/>
    </row>
    <row r="40" spans="1:7" x14ac:dyDescent="0.2">
      <c r="A40" s="1"/>
      <c r="B40" s="255"/>
      <c r="C40" s="256"/>
      <c r="D40" s="256"/>
      <c r="E40" s="256"/>
      <c r="F40" s="256"/>
      <c r="G40" s="257"/>
    </row>
    <row r="41" spans="1:7" ht="13.6" thickBot="1" x14ac:dyDescent="0.25">
      <c r="A41" s="1"/>
      <c r="B41" s="258"/>
      <c r="C41" s="259"/>
      <c r="D41" s="259"/>
      <c r="E41" s="259"/>
      <c r="F41" s="259"/>
      <c r="G41" s="260"/>
    </row>
    <row r="42" spans="1:7" ht="14.95" x14ac:dyDescent="0.2">
      <c r="A42" s="1"/>
      <c r="B42" s="37"/>
      <c r="C42" s="37"/>
      <c r="D42" s="37"/>
      <c r="E42" s="37"/>
      <c r="F42" s="37"/>
      <c r="G42" s="37"/>
    </row>
    <row r="43" spans="1:7" x14ac:dyDescent="0.2">
      <c r="B43" s="38"/>
      <c r="C43" s="38"/>
      <c r="D43" s="38"/>
      <c r="E43" s="38"/>
      <c r="F43" s="38"/>
      <c r="G43" s="38"/>
    </row>
  </sheetData>
  <mergeCells count="11">
    <mergeCell ref="C8:G8"/>
    <mergeCell ref="B36:G41"/>
    <mergeCell ref="B1:G1"/>
    <mergeCell ref="B3:G3"/>
    <mergeCell ref="B2:G2"/>
    <mergeCell ref="B29:G29"/>
    <mergeCell ref="C4:G4"/>
    <mergeCell ref="C5:G5"/>
    <mergeCell ref="C6:G6"/>
    <mergeCell ref="C7:G7"/>
    <mergeCell ref="B10:G10"/>
  </mergeCells>
  <pageMargins left="0.7" right="0.7" top="0.75" bottom="0.75" header="0.3" footer="0.3"/>
  <pageSetup scale="82"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0343D-7CE3-4FED-9DE6-F1C11E031EC3}">
  <sheetPr>
    <tabColor rgb="FF7030A0"/>
    <pageSetUpPr fitToPage="1"/>
  </sheetPr>
  <dimension ref="A1:G43"/>
  <sheetViews>
    <sheetView showGridLines="0" workbookViewId="0">
      <selection activeCell="H48" sqref="H48"/>
    </sheetView>
  </sheetViews>
  <sheetFormatPr defaultColWidth="9.125" defaultRowHeight="12.9" x14ac:dyDescent="0.2"/>
  <cols>
    <col min="1" max="1" width="1" style="30" customWidth="1"/>
    <col min="2" max="2" width="35.375" style="30" customWidth="1"/>
    <col min="3" max="4" width="14.75" style="30" customWidth="1"/>
    <col min="5" max="5" width="15.625" style="30" customWidth="1"/>
    <col min="6" max="7" width="14.75" style="30" customWidth="1"/>
    <col min="8" max="16384" width="9.125" style="30"/>
  </cols>
  <sheetData>
    <row r="1" spans="1:7" ht="90" customHeight="1" x14ac:dyDescent="0.25">
      <c r="A1" s="27"/>
      <c r="B1" s="233"/>
      <c r="C1" s="233"/>
      <c r="D1" s="233"/>
      <c r="E1" s="233"/>
      <c r="F1" s="233"/>
      <c r="G1" s="233"/>
    </row>
    <row r="2" spans="1:7" ht="15.65" x14ac:dyDescent="0.25">
      <c r="A2" s="35"/>
      <c r="B2" s="233" t="s">
        <v>76</v>
      </c>
      <c r="C2" s="233"/>
      <c r="D2" s="233"/>
      <c r="E2" s="233"/>
      <c r="F2" s="233"/>
      <c r="G2" s="233"/>
    </row>
    <row r="3" spans="1:7" ht="16.3" thickBot="1" x14ac:dyDescent="0.3">
      <c r="A3" s="28"/>
      <c r="B3" s="233"/>
      <c r="C3" s="233"/>
      <c r="D3" s="233"/>
      <c r="E3" s="233"/>
      <c r="F3" s="233"/>
      <c r="G3" s="233"/>
    </row>
    <row r="4" spans="1:7" ht="15.65" x14ac:dyDescent="0.25">
      <c r="A4" s="28"/>
      <c r="B4" s="68" t="s">
        <v>68</v>
      </c>
      <c r="C4" s="262" t="str">
        <f>IF(ISBLANK('Offeror Info'!$D$4),"",'Offeror Info'!$D$4)</f>
        <v>Delta Dental of Arizona</v>
      </c>
      <c r="D4" s="263"/>
      <c r="E4" s="263"/>
      <c r="F4" s="263"/>
      <c r="G4" s="264"/>
    </row>
    <row r="5" spans="1:7" ht="15.65" x14ac:dyDescent="0.25">
      <c r="A5" s="28"/>
      <c r="B5" s="69" t="s">
        <v>74</v>
      </c>
      <c r="C5" s="265" t="str">
        <f>IF(ISBLANK('Offeror Info'!$D$5),"",'Offeror Info'!$D$5)</f>
        <v>Heather Mollon</v>
      </c>
      <c r="D5" s="266"/>
      <c r="E5" s="266"/>
      <c r="F5" s="266"/>
      <c r="G5" s="267"/>
    </row>
    <row r="6" spans="1:7" ht="15.65" x14ac:dyDescent="0.25">
      <c r="A6" s="28"/>
      <c r="B6" s="69" t="s">
        <v>0</v>
      </c>
      <c r="C6" s="265" t="str">
        <f>IF(ISBLANK('Offeror Info'!$D$6),"",'Offeror Info'!$D$6)</f>
        <v>Director, Client Services</v>
      </c>
      <c r="D6" s="266"/>
      <c r="E6" s="266"/>
      <c r="F6" s="266"/>
      <c r="G6" s="267"/>
    </row>
    <row r="7" spans="1:7" ht="15.65" x14ac:dyDescent="0.25">
      <c r="A7" s="28"/>
      <c r="B7" s="70" t="s">
        <v>13</v>
      </c>
      <c r="C7" s="265" t="str">
        <f>IF(ISBLANK('Offeror Info'!$D$7),"",'Offeror Info'!$D$7)</f>
        <v>602-588-3914</v>
      </c>
      <c r="D7" s="266"/>
      <c r="E7" s="266"/>
      <c r="F7" s="266"/>
      <c r="G7" s="267"/>
    </row>
    <row r="8" spans="1:7" ht="16.3" thickBot="1" x14ac:dyDescent="0.3">
      <c r="A8" s="28"/>
      <c r="B8" s="67" t="s">
        <v>75</v>
      </c>
      <c r="C8" s="249" t="str">
        <f>IF(ISBLANK('Offeror Info'!$D$8),"",'Offeror Info'!$D$8)</f>
        <v>hmollon@deltadentalaz.com</v>
      </c>
      <c r="D8" s="250"/>
      <c r="E8" s="250"/>
      <c r="F8" s="250"/>
      <c r="G8" s="251"/>
    </row>
    <row r="9" spans="1:7" ht="15.65" x14ac:dyDescent="0.25">
      <c r="A9" s="28"/>
      <c r="B9" s="197"/>
      <c r="C9" s="197"/>
      <c r="D9" s="197"/>
      <c r="E9" s="197"/>
      <c r="F9" s="197"/>
      <c r="G9" s="197"/>
    </row>
    <row r="10" spans="1:7" ht="32.299999999999997" customHeight="1" x14ac:dyDescent="0.25">
      <c r="A10" s="35"/>
      <c r="B10" s="268" t="s">
        <v>260</v>
      </c>
      <c r="C10" s="268"/>
      <c r="D10" s="268"/>
      <c r="E10" s="268"/>
      <c r="F10" s="268"/>
      <c r="G10" s="268"/>
    </row>
    <row r="11" spans="1:7" ht="15.8" customHeight="1" thickBot="1" x14ac:dyDescent="0.3">
      <c r="A11" s="35"/>
      <c r="B11" s="198"/>
      <c r="C11" s="198"/>
      <c r="D11" s="198"/>
      <c r="E11" s="198"/>
      <c r="F11" s="198"/>
      <c r="G11" s="198"/>
    </row>
    <row r="12" spans="1:7" ht="44.85" x14ac:dyDescent="0.3">
      <c r="A12" s="35"/>
      <c r="B12" s="42"/>
      <c r="C12" s="43" t="s">
        <v>1</v>
      </c>
      <c r="D12" s="43" t="s">
        <v>2</v>
      </c>
      <c r="E12" s="43" t="s">
        <v>3</v>
      </c>
      <c r="F12" s="43" t="s">
        <v>4</v>
      </c>
      <c r="G12" s="44" t="s">
        <v>5</v>
      </c>
    </row>
    <row r="13" spans="1:7" ht="14.95" x14ac:dyDescent="0.3">
      <c r="A13" s="35"/>
      <c r="B13" s="46" t="s">
        <v>6</v>
      </c>
      <c r="C13" s="11"/>
      <c r="D13" s="11"/>
      <c r="E13" s="12"/>
      <c r="F13" s="12"/>
      <c r="G13" s="45"/>
    </row>
    <row r="14" spans="1:7" ht="14.95" x14ac:dyDescent="0.3">
      <c r="A14" s="35"/>
      <c r="B14" s="47" t="s">
        <v>94</v>
      </c>
      <c r="C14" s="81">
        <v>2.4900000000000002</v>
      </c>
      <c r="D14" s="81">
        <v>2.4900000000000002</v>
      </c>
      <c r="E14" s="81">
        <v>2.4900000000000002</v>
      </c>
      <c r="F14" s="81">
        <v>2.4900000000000002</v>
      </c>
      <c r="G14" s="109">
        <v>2.4900000000000002</v>
      </c>
    </row>
    <row r="15" spans="1:7" ht="14.95" x14ac:dyDescent="0.3">
      <c r="A15" s="35"/>
      <c r="B15" s="47" t="s">
        <v>81</v>
      </c>
      <c r="C15" s="201">
        <f>SUM(C14:C14)</f>
        <v>2.4900000000000002</v>
      </c>
      <c r="D15" s="201">
        <f>SUM(D14:D14)</f>
        <v>2.4900000000000002</v>
      </c>
      <c r="E15" s="201">
        <f>SUM(E14:E14)</f>
        <v>2.4900000000000002</v>
      </c>
      <c r="F15" s="201">
        <f>SUM(F14:F14)</f>
        <v>2.4900000000000002</v>
      </c>
      <c r="G15" s="202">
        <f>SUM(G14:G14)</f>
        <v>2.4900000000000002</v>
      </c>
    </row>
    <row r="16" spans="1:7" ht="29.9" x14ac:dyDescent="0.3">
      <c r="A16" s="35"/>
      <c r="B16" s="49" t="s">
        <v>87</v>
      </c>
      <c r="C16" s="4"/>
      <c r="D16" s="4"/>
      <c r="E16" s="5"/>
      <c r="F16" s="5"/>
      <c r="G16" s="50"/>
    </row>
    <row r="17" spans="1:7" ht="14.95" x14ac:dyDescent="0.3">
      <c r="A17" s="35"/>
      <c r="B17" s="58"/>
      <c r="C17" s="31">
        <v>0</v>
      </c>
      <c r="D17" s="31">
        <v>0</v>
      </c>
      <c r="E17" s="31">
        <v>0</v>
      </c>
      <c r="F17" s="31">
        <v>0</v>
      </c>
      <c r="G17" s="51">
        <v>0</v>
      </c>
    </row>
    <row r="18" spans="1:7" ht="14.95" x14ac:dyDescent="0.3">
      <c r="A18" s="35"/>
      <c r="B18" s="58"/>
      <c r="C18" s="31">
        <v>0</v>
      </c>
      <c r="D18" s="31">
        <v>0</v>
      </c>
      <c r="E18" s="31">
        <v>0</v>
      </c>
      <c r="F18" s="31">
        <v>0</v>
      </c>
      <c r="G18" s="51">
        <v>0</v>
      </c>
    </row>
    <row r="19" spans="1:7" ht="14.95" x14ac:dyDescent="0.3">
      <c r="A19" s="35"/>
      <c r="B19" s="58"/>
      <c r="C19" s="31">
        <v>0</v>
      </c>
      <c r="D19" s="31">
        <v>0</v>
      </c>
      <c r="E19" s="31">
        <v>0</v>
      </c>
      <c r="F19" s="31">
        <v>0</v>
      </c>
      <c r="G19" s="51">
        <v>0</v>
      </c>
    </row>
    <row r="20" spans="1:7" ht="14.95" x14ac:dyDescent="0.3">
      <c r="A20" s="35"/>
      <c r="B20" s="52" t="s">
        <v>82</v>
      </c>
      <c r="C20" s="10">
        <f>SUM(C17:C19)</f>
        <v>0</v>
      </c>
      <c r="D20" s="10">
        <f>SUM(D17:D19)</f>
        <v>0</v>
      </c>
      <c r="E20" s="10">
        <f>SUM(E17:E19)</f>
        <v>0</v>
      </c>
      <c r="F20" s="10">
        <f>SUM(F17:F19)</f>
        <v>0</v>
      </c>
      <c r="G20" s="48">
        <f>SUM(G17:G19)</f>
        <v>0</v>
      </c>
    </row>
    <row r="21" spans="1:7" ht="14.95" x14ac:dyDescent="0.3">
      <c r="A21" s="35"/>
      <c r="B21" s="53" t="s">
        <v>7</v>
      </c>
      <c r="C21" s="13"/>
      <c r="D21" s="13"/>
      <c r="E21" s="14"/>
      <c r="F21" s="14"/>
      <c r="G21" s="50"/>
    </row>
    <row r="22" spans="1:7" ht="14.95" x14ac:dyDescent="0.3">
      <c r="A22" s="35"/>
      <c r="B22" s="54" t="s">
        <v>86</v>
      </c>
      <c r="C22" s="18">
        <f>SUM(C20,C15)</f>
        <v>2.4900000000000002</v>
      </c>
      <c r="D22" s="18">
        <f>SUM(D20,D15)</f>
        <v>2.4900000000000002</v>
      </c>
      <c r="E22" s="18">
        <f>SUM(E20,E15)</f>
        <v>2.4900000000000002</v>
      </c>
      <c r="F22" s="18">
        <f>SUM(F20,F15)</f>
        <v>2.4900000000000002</v>
      </c>
      <c r="G22" s="55">
        <f>SUM(G20,G15)</f>
        <v>2.4900000000000002</v>
      </c>
    </row>
    <row r="23" spans="1:7" ht="14.95" x14ac:dyDescent="0.3">
      <c r="A23" s="35"/>
      <c r="B23" s="53" t="s">
        <v>8</v>
      </c>
      <c r="C23" s="13"/>
      <c r="D23" s="13"/>
      <c r="E23" s="14"/>
      <c r="F23" s="14"/>
      <c r="G23" s="50"/>
    </row>
    <row r="24" spans="1:7" ht="14.95" x14ac:dyDescent="0.3">
      <c r="A24" s="35"/>
      <c r="B24" s="71" t="s">
        <v>91</v>
      </c>
      <c r="C24" s="81">
        <v>22.51</v>
      </c>
      <c r="D24" s="81">
        <v>22.51</v>
      </c>
      <c r="E24" s="81">
        <v>22.51</v>
      </c>
      <c r="F24" s="81">
        <v>23.64</v>
      </c>
      <c r="G24" s="82">
        <v>25.18</v>
      </c>
    </row>
    <row r="25" spans="1:7" ht="14.95" x14ac:dyDescent="0.3">
      <c r="A25" s="35"/>
      <c r="B25" s="54" t="s">
        <v>92</v>
      </c>
      <c r="C25" s="81">
        <v>46.07</v>
      </c>
      <c r="D25" s="81">
        <v>46.07</v>
      </c>
      <c r="E25" s="81">
        <v>46.07</v>
      </c>
      <c r="F25" s="81">
        <v>48.37</v>
      </c>
      <c r="G25" s="82">
        <v>51.52</v>
      </c>
    </row>
    <row r="26" spans="1:7" ht="14.95" x14ac:dyDescent="0.3">
      <c r="A26" s="35"/>
      <c r="B26" s="53" t="s">
        <v>9</v>
      </c>
      <c r="C26" s="7"/>
      <c r="D26" s="7"/>
      <c r="E26" s="7"/>
      <c r="F26" s="7"/>
      <c r="G26" s="57"/>
    </row>
    <row r="27" spans="1:7" ht="14.95" x14ac:dyDescent="0.3">
      <c r="A27" s="35"/>
      <c r="B27" s="60" t="s">
        <v>90</v>
      </c>
      <c r="C27" s="20">
        <f t="shared" ref="C27:G28" si="0">SUM(C24,C$22)</f>
        <v>25</v>
      </c>
      <c r="D27" s="20">
        <f t="shared" si="0"/>
        <v>25</v>
      </c>
      <c r="E27" s="20">
        <f t="shared" si="0"/>
        <v>25</v>
      </c>
      <c r="F27" s="20">
        <f t="shared" si="0"/>
        <v>26.130000000000003</v>
      </c>
      <c r="G27" s="56">
        <f t="shared" si="0"/>
        <v>27.67</v>
      </c>
    </row>
    <row r="28" spans="1:7" ht="15.65" thickBot="1" x14ac:dyDescent="0.35">
      <c r="A28" s="35"/>
      <c r="B28" s="59" t="s">
        <v>93</v>
      </c>
      <c r="C28" s="61">
        <f t="shared" si="0"/>
        <v>48.56</v>
      </c>
      <c r="D28" s="61">
        <f t="shared" si="0"/>
        <v>48.56</v>
      </c>
      <c r="E28" s="61">
        <f t="shared" si="0"/>
        <v>48.56</v>
      </c>
      <c r="F28" s="61">
        <f t="shared" si="0"/>
        <v>50.86</v>
      </c>
      <c r="G28" s="62">
        <f t="shared" si="0"/>
        <v>54.010000000000005</v>
      </c>
    </row>
    <row r="29" spans="1:7" x14ac:dyDescent="0.2">
      <c r="A29" s="35"/>
      <c r="B29" s="261" t="s">
        <v>95</v>
      </c>
      <c r="C29" s="261"/>
      <c r="D29" s="261"/>
      <c r="E29" s="261"/>
      <c r="F29" s="261"/>
      <c r="G29" s="261"/>
    </row>
    <row r="30" spans="1:7" ht="13.6" thickBot="1" x14ac:dyDescent="0.25">
      <c r="A30" s="35"/>
      <c r="B30" s="199"/>
      <c r="C30" s="199"/>
      <c r="D30" s="199"/>
      <c r="E30" s="199"/>
      <c r="F30" s="199"/>
      <c r="G30" s="199"/>
    </row>
    <row r="31" spans="1:7" ht="15.65" thickBot="1" x14ac:dyDescent="0.35">
      <c r="A31" s="35"/>
      <c r="B31" s="63" t="s">
        <v>10</v>
      </c>
      <c r="C31" s="64" t="s">
        <v>104</v>
      </c>
      <c r="D31" s="64" t="s">
        <v>89</v>
      </c>
      <c r="E31" s="64" t="s">
        <v>80</v>
      </c>
      <c r="F31" s="65" t="s">
        <v>11</v>
      </c>
      <c r="G31" s="19"/>
    </row>
    <row r="32" spans="1:7" ht="14.95" x14ac:dyDescent="0.3">
      <c r="A32" s="35"/>
      <c r="B32" s="66" t="s">
        <v>59</v>
      </c>
      <c r="C32" s="179">
        <v>2988</v>
      </c>
      <c r="D32" s="179">
        <v>1499</v>
      </c>
      <c r="E32" s="179">
        <v>177</v>
      </c>
      <c r="F32" s="180">
        <f t="shared" ref="F32:F33" si="1">SUM(C32:E32)</f>
        <v>4664</v>
      </c>
      <c r="G32" s="19"/>
    </row>
    <row r="33" spans="1:7" ht="15.65" thickBot="1" x14ac:dyDescent="0.35">
      <c r="A33" s="35"/>
      <c r="B33" s="59" t="s">
        <v>60</v>
      </c>
      <c r="C33" s="181">
        <v>22746</v>
      </c>
      <c r="D33" s="181">
        <v>18403</v>
      </c>
      <c r="E33" s="181">
        <v>1920</v>
      </c>
      <c r="F33" s="182">
        <f t="shared" si="1"/>
        <v>43069</v>
      </c>
      <c r="G33" s="19"/>
    </row>
    <row r="34" spans="1:7" ht="15.65" thickBot="1" x14ac:dyDescent="0.35">
      <c r="A34" s="35"/>
      <c r="B34" s="40"/>
      <c r="C34" s="41"/>
      <c r="D34" s="41"/>
      <c r="E34" s="41"/>
      <c r="F34" s="41"/>
      <c r="G34" s="39"/>
    </row>
    <row r="35" spans="1:7" ht="15.65" thickBot="1" x14ac:dyDescent="0.35">
      <c r="A35" s="35"/>
      <c r="B35" s="15" t="s">
        <v>12</v>
      </c>
      <c r="C35" s="16"/>
      <c r="D35" s="16"/>
      <c r="E35" s="16"/>
      <c r="F35" s="16"/>
      <c r="G35" s="17"/>
    </row>
    <row r="36" spans="1:7" x14ac:dyDescent="0.2">
      <c r="A36" s="35"/>
      <c r="B36" s="252" t="s">
        <v>263</v>
      </c>
      <c r="C36" s="253"/>
      <c r="D36" s="253"/>
      <c r="E36" s="253"/>
      <c r="F36" s="253"/>
      <c r="G36" s="254"/>
    </row>
    <row r="37" spans="1:7" x14ac:dyDescent="0.2">
      <c r="A37" s="35"/>
      <c r="B37" s="255"/>
      <c r="C37" s="256"/>
      <c r="D37" s="256"/>
      <c r="E37" s="256"/>
      <c r="F37" s="256"/>
      <c r="G37" s="257"/>
    </row>
    <row r="38" spans="1:7" x14ac:dyDescent="0.2">
      <c r="A38" s="35"/>
      <c r="B38" s="255"/>
      <c r="C38" s="256"/>
      <c r="D38" s="256"/>
      <c r="E38" s="256"/>
      <c r="F38" s="256"/>
      <c r="G38" s="257"/>
    </row>
    <row r="39" spans="1:7" x14ac:dyDescent="0.2">
      <c r="A39" s="35"/>
      <c r="B39" s="255"/>
      <c r="C39" s="256"/>
      <c r="D39" s="256"/>
      <c r="E39" s="256"/>
      <c r="F39" s="256"/>
      <c r="G39" s="257"/>
    </row>
    <row r="40" spans="1:7" x14ac:dyDescent="0.2">
      <c r="A40" s="35"/>
      <c r="B40" s="255"/>
      <c r="C40" s="256"/>
      <c r="D40" s="256"/>
      <c r="E40" s="256"/>
      <c r="F40" s="256"/>
      <c r="G40" s="257"/>
    </row>
    <row r="41" spans="1:7" ht="13.6" thickBot="1" x14ac:dyDescent="0.25">
      <c r="A41" s="35"/>
      <c r="B41" s="258"/>
      <c r="C41" s="259"/>
      <c r="D41" s="259"/>
      <c r="E41" s="259"/>
      <c r="F41" s="259"/>
      <c r="G41" s="260"/>
    </row>
    <row r="42" spans="1:7" ht="14.95" x14ac:dyDescent="0.2">
      <c r="A42" s="35"/>
      <c r="B42" s="37"/>
      <c r="C42" s="37"/>
      <c r="D42" s="37"/>
      <c r="E42" s="37"/>
      <c r="F42" s="37"/>
      <c r="G42" s="37"/>
    </row>
    <row r="43" spans="1:7" x14ac:dyDescent="0.2">
      <c r="B43" s="38"/>
      <c r="C43" s="38"/>
      <c r="D43" s="38"/>
      <c r="E43" s="38"/>
      <c r="F43" s="38"/>
      <c r="G43" s="38"/>
    </row>
  </sheetData>
  <mergeCells count="11">
    <mergeCell ref="C6:G6"/>
    <mergeCell ref="B1:G1"/>
    <mergeCell ref="B2:G2"/>
    <mergeCell ref="B3:G3"/>
    <mergeCell ref="C4:G4"/>
    <mergeCell ref="C5:G5"/>
    <mergeCell ref="C7:G7"/>
    <mergeCell ref="C8:G8"/>
    <mergeCell ref="B10:G10"/>
    <mergeCell ref="B29:G29"/>
    <mergeCell ref="B36:G41"/>
  </mergeCells>
  <pageMargins left="0.7" right="0.7" top="0.75" bottom="0.75" header="0.3" footer="0.3"/>
  <pageSetup scale="82"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F7E4F-0487-43B9-A1A3-8184789BBFDD}">
  <sheetPr>
    <tabColor rgb="FF7030A0"/>
    <pageSetUpPr fitToPage="1"/>
  </sheetPr>
  <dimension ref="A1:G43"/>
  <sheetViews>
    <sheetView showGridLines="0" workbookViewId="0">
      <selection activeCell="L36" sqref="L36"/>
    </sheetView>
  </sheetViews>
  <sheetFormatPr defaultColWidth="9.125" defaultRowHeight="12.9" x14ac:dyDescent="0.2"/>
  <cols>
    <col min="1" max="1" width="1" style="30" customWidth="1"/>
    <col min="2" max="2" width="35.375" style="30" customWidth="1"/>
    <col min="3" max="4" width="14.75" style="30" customWidth="1"/>
    <col min="5" max="5" width="15.625" style="30" customWidth="1"/>
    <col min="6" max="7" width="14.75" style="30" customWidth="1"/>
    <col min="8" max="16384" width="9.125" style="30"/>
  </cols>
  <sheetData>
    <row r="1" spans="1:7" ht="90" customHeight="1" x14ac:dyDescent="0.25">
      <c r="A1" s="27"/>
      <c r="B1" s="233"/>
      <c r="C1" s="233"/>
      <c r="D1" s="233"/>
      <c r="E1" s="233"/>
      <c r="F1" s="233"/>
      <c r="G1" s="233"/>
    </row>
    <row r="2" spans="1:7" ht="15.65" x14ac:dyDescent="0.25">
      <c r="A2" s="35"/>
      <c r="B2" s="233" t="s">
        <v>76</v>
      </c>
      <c r="C2" s="233"/>
      <c r="D2" s="233"/>
      <c r="E2" s="233"/>
      <c r="F2" s="233"/>
      <c r="G2" s="233"/>
    </row>
    <row r="3" spans="1:7" ht="16.3" thickBot="1" x14ac:dyDescent="0.3">
      <c r="A3" s="28"/>
      <c r="B3" s="233"/>
      <c r="C3" s="233"/>
      <c r="D3" s="233"/>
      <c r="E3" s="233"/>
      <c r="F3" s="233"/>
      <c r="G3" s="233"/>
    </row>
    <row r="4" spans="1:7" ht="15.65" x14ac:dyDescent="0.25">
      <c r="A4" s="28"/>
      <c r="B4" s="68" t="s">
        <v>68</v>
      </c>
      <c r="C4" s="262" t="str">
        <f>IF(ISBLANK('Offeror Info'!$D$4),"",'Offeror Info'!$D$4)</f>
        <v>Delta Dental of Arizona</v>
      </c>
      <c r="D4" s="263"/>
      <c r="E4" s="263"/>
      <c r="F4" s="263"/>
      <c r="G4" s="264"/>
    </row>
    <row r="5" spans="1:7" ht="15.65" x14ac:dyDescent="0.25">
      <c r="A5" s="28"/>
      <c r="B5" s="69" t="s">
        <v>74</v>
      </c>
      <c r="C5" s="265" t="str">
        <f>IF(ISBLANK('Offeror Info'!$D$5),"",'Offeror Info'!$D$5)</f>
        <v>Heather Mollon</v>
      </c>
      <c r="D5" s="266"/>
      <c r="E5" s="266"/>
      <c r="F5" s="266"/>
      <c r="G5" s="267"/>
    </row>
    <row r="6" spans="1:7" ht="15.65" x14ac:dyDescent="0.25">
      <c r="A6" s="28"/>
      <c r="B6" s="69" t="s">
        <v>0</v>
      </c>
      <c r="C6" s="265" t="str">
        <f>IF(ISBLANK('Offeror Info'!$D$6),"",'Offeror Info'!$D$6)</f>
        <v>Director, Client Services</v>
      </c>
      <c r="D6" s="266"/>
      <c r="E6" s="266"/>
      <c r="F6" s="266"/>
      <c r="G6" s="267"/>
    </row>
    <row r="7" spans="1:7" ht="15.65" x14ac:dyDescent="0.25">
      <c r="A7" s="28"/>
      <c r="B7" s="70" t="s">
        <v>13</v>
      </c>
      <c r="C7" s="265" t="str">
        <f>IF(ISBLANK('Offeror Info'!$D$7),"",'Offeror Info'!$D$7)</f>
        <v>602-588-3914</v>
      </c>
      <c r="D7" s="266"/>
      <c r="E7" s="266"/>
      <c r="F7" s="266"/>
      <c r="G7" s="267"/>
    </row>
    <row r="8" spans="1:7" ht="16.3" thickBot="1" x14ac:dyDescent="0.3">
      <c r="A8" s="28"/>
      <c r="B8" s="67" t="s">
        <v>75</v>
      </c>
      <c r="C8" s="249" t="str">
        <f>IF(ISBLANK('Offeror Info'!$D$8),"",'Offeror Info'!$D$8)</f>
        <v>hmollon@deltadentalaz.com</v>
      </c>
      <c r="D8" s="250"/>
      <c r="E8" s="250"/>
      <c r="F8" s="250"/>
      <c r="G8" s="251"/>
    </row>
    <row r="9" spans="1:7" ht="15.65" x14ac:dyDescent="0.25">
      <c r="A9" s="28"/>
      <c r="B9" s="197"/>
      <c r="C9" s="197"/>
      <c r="D9" s="197"/>
      <c r="E9" s="197"/>
      <c r="F9" s="197"/>
      <c r="G9" s="197"/>
    </row>
    <row r="10" spans="1:7" ht="32.299999999999997" customHeight="1" x14ac:dyDescent="0.25">
      <c r="A10" s="35"/>
      <c r="B10" s="268" t="s">
        <v>260</v>
      </c>
      <c r="C10" s="268"/>
      <c r="D10" s="268"/>
      <c r="E10" s="268"/>
      <c r="F10" s="268"/>
      <c r="G10" s="268"/>
    </row>
    <row r="11" spans="1:7" ht="15.8" customHeight="1" thickBot="1" x14ac:dyDescent="0.3">
      <c r="A11" s="35"/>
      <c r="B11" s="198"/>
      <c r="C11" s="198"/>
      <c r="D11" s="198"/>
      <c r="E11" s="198"/>
      <c r="F11" s="198"/>
      <c r="G11" s="198"/>
    </row>
    <row r="12" spans="1:7" ht="44.85" x14ac:dyDescent="0.3">
      <c r="A12" s="35"/>
      <c r="B12" s="42"/>
      <c r="C12" s="43" t="s">
        <v>1</v>
      </c>
      <c r="D12" s="43" t="s">
        <v>2</v>
      </c>
      <c r="E12" s="43" t="s">
        <v>3</v>
      </c>
      <c r="F12" s="43" t="s">
        <v>4</v>
      </c>
      <c r="G12" s="44" t="s">
        <v>5</v>
      </c>
    </row>
    <row r="13" spans="1:7" ht="14.95" x14ac:dyDescent="0.3">
      <c r="A13" s="35"/>
      <c r="B13" s="46" t="s">
        <v>6</v>
      </c>
      <c r="C13" s="11"/>
      <c r="D13" s="11"/>
      <c r="E13" s="12"/>
      <c r="F13" s="12"/>
      <c r="G13" s="45"/>
    </row>
    <row r="14" spans="1:7" ht="14.95" x14ac:dyDescent="0.3">
      <c r="A14" s="35"/>
      <c r="B14" s="47" t="s">
        <v>94</v>
      </c>
      <c r="C14" s="81">
        <v>2.4900000000000002</v>
      </c>
      <c r="D14" s="81">
        <v>2.4900000000000002</v>
      </c>
      <c r="E14" s="81">
        <v>2.4900000000000002</v>
      </c>
      <c r="F14" s="81">
        <v>2.4900000000000002</v>
      </c>
      <c r="G14" s="109">
        <v>2.4900000000000002</v>
      </c>
    </row>
    <row r="15" spans="1:7" ht="14.95" x14ac:dyDescent="0.3">
      <c r="A15" s="35"/>
      <c r="B15" s="47" t="s">
        <v>81</v>
      </c>
      <c r="C15" s="201">
        <f>SUM(C14:C14)</f>
        <v>2.4900000000000002</v>
      </c>
      <c r="D15" s="201">
        <f>SUM(D14:D14)</f>
        <v>2.4900000000000002</v>
      </c>
      <c r="E15" s="201">
        <f>SUM(E14:E14)</f>
        <v>2.4900000000000002</v>
      </c>
      <c r="F15" s="201">
        <f>SUM(F14:F14)</f>
        <v>2.4900000000000002</v>
      </c>
      <c r="G15" s="202">
        <f>SUM(G14:G14)</f>
        <v>2.4900000000000002</v>
      </c>
    </row>
    <row r="16" spans="1:7" ht="29.9" x14ac:dyDescent="0.3">
      <c r="A16" s="35"/>
      <c r="B16" s="49" t="s">
        <v>87</v>
      </c>
      <c r="C16" s="4"/>
      <c r="D16" s="4"/>
      <c r="E16" s="5"/>
      <c r="F16" s="5"/>
      <c r="G16" s="50"/>
    </row>
    <row r="17" spans="1:7" ht="14.95" x14ac:dyDescent="0.3">
      <c r="A17" s="35"/>
      <c r="B17" s="58"/>
      <c r="C17" s="31">
        <v>0</v>
      </c>
      <c r="D17" s="31">
        <v>0</v>
      </c>
      <c r="E17" s="31">
        <v>0</v>
      </c>
      <c r="F17" s="31">
        <v>0</v>
      </c>
      <c r="G17" s="51">
        <v>0</v>
      </c>
    </row>
    <row r="18" spans="1:7" ht="14.95" x14ac:dyDescent="0.3">
      <c r="A18" s="35"/>
      <c r="B18" s="58"/>
      <c r="C18" s="31">
        <v>0</v>
      </c>
      <c r="D18" s="31">
        <v>0</v>
      </c>
      <c r="E18" s="31">
        <v>0</v>
      </c>
      <c r="F18" s="31">
        <v>0</v>
      </c>
      <c r="G18" s="51">
        <v>0</v>
      </c>
    </row>
    <row r="19" spans="1:7" ht="14.95" x14ac:dyDescent="0.3">
      <c r="A19" s="35"/>
      <c r="B19" s="58"/>
      <c r="C19" s="31">
        <v>0</v>
      </c>
      <c r="D19" s="31">
        <v>0</v>
      </c>
      <c r="E19" s="31">
        <v>0</v>
      </c>
      <c r="F19" s="31">
        <v>0</v>
      </c>
      <c r="G19" s="51">
        <v>0</v>
      </c>
    </row>
    <row r="20" spans="1:7" ht="14.95" x14ac:dyDescent="0.3">
      <c r="A20" s="35"/>
      <c r="B20" s="52" t="s">
        <v>82</v>
      </c>
      <c r="C20" s="10">
        <f>SUM(C17:C19)</f>
        <v>0</v>
      </c>
      <c r="D20" s="10">
        <f>SUM(D17:D19)</f>
        <v>0</v>
      </c>
      <c r="E20" s="10">
        <f>SUM(E17:E19)</f>
        <v>0</v>
      </c>
      <c r="F20" s="10">
        <f>SUM(F17:F19)</f>
        <v>0</v>
      </c>
      <c r="G20" s="48">
        <f>SUM(G17:G19)</f>
        <v>0</v>
      </c>
    </row>
    <row r="21" spans="1:7" ht="14.95" x14ac:dyDescent="0.3">
      <c r="A21" s="35"/>
      <c r="B21" s="53" t="s">
        <v>7</v>
      </c>
      <c r="C21" s="13"/>
      <c r="D21" s="13"/>
      <c r="E21" s="14"/>
      <c r="F21" s="14"/>
      <c r="G21" s="50"/>
    </row>
    <row r="22" spans="1:7" ht="14.95" x14ac:dyDescent="0.3">
      <c r="A22" s="35"/>
      <c r="B22" s="54" t="s">
        <v>86</v>
      </c>
      <c r="C22" s="18">
        <f>SUM(C20,C15)</f>
        <v>2.4900000000000002</v>
      </c>
      <c r="D22" s="18">
        <f>SUM(D20,D15)</f>
        <v>2.4900000000000002</v>
      </c>
      <c r="E22" s="18">
        <f>SUM(E20,E15)</f>
        <v>2.4900000000000002</v>
      </c>
      <c r="F22" s="18">
        <f>SUM(F20,F15)</f>
        <v>2.4900000000000002</v>
      </c>
      <c r="G22" s="55">
        <f>SUM(G20,G15)</f>
        <v>2.4900000000000002</v>
      </c>
    </row>
    <row r="23" spans="1:7" ht="14.95" x14ac:dyDescent="0.3">
      <c r="A23" s="35"/>
      <c r="B23" s="53" t="s">
        <v>8</v>
      </c>
      <c r="C23" s="13"/>
      <c r="D23" s="13"/>
      <c r="E23" s="14"/>
      <c r="F23" s="14"/>
      <c r="G23" s="50"/>
    </row>
    <row r="24" spans="1:7" ht="14.95" x14ac:dyDescent="0.3">
      <c r="A24" s="35"/>
      <c r="B24" s="71" t="s">
        <v>91</v>
      </c>
      <c r="C24" s="81">
        <v>22.62</v>
      </c>
      <c r="D24" s="81">
        <v>22.62</v>
      </c>
      <c r="E24" s="81">
        <v>22.62</v>
      </c>
      <c r="F24" s="81">
        <v>23.76</v>
      </c>
      <c r="G24" s="82">
        <v>25.3</v>
      </c>
    </row>
    <row r="25" spans="1:7" ht="14.95" x14ac:dyDescent="0.3">
      <c r="A25" s="35"/>
      <c r="B25" s="54" t="s">
        <v>92</v>
      </c>
      <c r="C25" s="81">
        <v>51.02</v>
      </c>
      <c r="D25" s="81">
        <v>51.02</v>
      </c>
      <c r="E25" s="81">
        <v>51.02</v>
      </c>
      <c r="F25" s="81">
        <v>53.57</v>
      </c>
      <c r="G25" s="82">
        <v>57.06</v>
      </c>
    </row>
    <row r="26" spans="1:7" ht="14.95" x14ac:dyDescent="0.3">
      <c r="A26" s="35"/>
      <c r="B26" s="53" t="s">
        <v>9</v>
      </c>
      <c r="C26" s="7"/>
      <c r="D26" s="7"/>
      <c r="E26" s="7"/>
      <c r="F26" s="7"/>
      <c r="G26" s="57"/>
    </row>
    <row r="27" spans="1:7" ht="14.95" x14ac:dyDescent="0.3">
      <c r="A27" s="35"/>
      <c r="B27" s="60" t="s">
        <v>90</v>
      </c>
      <c r="C27" s="20">
        <f t="shared" ref="C27:G28" si="0">SUM(C24,C$22)</f>
        <v>25.11</v>
      </c>
      <c r="D27" s="20">
        <f t="shared" si="0"/>
        <v>25.11</v>
      </c>
      <c r="E27" s="20">
        <f t="shared" si="0"/>
        <v>25.11</v>
      </c>
      <c r="F27" s="20">
        <f t="shared" si="0"/>
        <v>26.25</v>
      </c>
      <c r="G27" s="56">
        <f t="shared" si="0"/>
        <v>27.79</v>
      </c>
    </row>
    <row r="28" spans="1:7" ht="15.65" thickBot="1" x14ac:dyDescent="0.35">
      <c r="A28" s="35"/>
      <c r="B28" s="59" t="s">
        <v>93</v>
      </c>
      <c r="C28" s="61">
        <f t="shared" si="0"/>
        <v>53.510000000000005</v>
      </c>
      <c r="D28" s="61">
        <f t="shared" si="0"/>
        <v>53.510000000000005</v>
      </c>
      <c r="E28" s="61">
        <f t="shared" si="0"/>
        <v>53.510000000000005</v>
      </c>
      <c r="F28" s="61">
        <f t="shared" si="0"/>
        <v>56.06</v>
      </c>
      <c r="G28" s="62">
        <f t="shared" si="0"/>
        <v>59.550000000000004</v>
      </c>
    </row>
    <row r="29" spans="1:7" x14ac:dyDescent="0.2">
      <c r="A29" s="35"/>
      <c r="B29" s="261" t="s">
        <v>95</v>
      </c>
      <c r="C29" s="261"/>
      <c r="D29" s="261"/>
      <c r="E29" s="261"/>
      <c r="F29" s="261"/>
      <c r="G29" s="261"/>
    </row>
    <row r="30" spans="1:7" ht="13.6" thickBot="1" x14ac:dyDescent="0.25">
      <c r="A30" s="35"/>
      <c r="B30" s="199"/>
      <c r="C30" s="199"/>
      <c r="D30" s="199"/>
      <c r="E30" s="199"/>
      <c r="F30" s="199"/>
      <c r="G30" s="199"/>
    </row>
    <row r="31" spans="1:7" ht="15.65" thickBot="1" x14ac:dyDescent="0.35">
      <c r="A31" s="35"/>
      <c r="B31" s="63" t="s">
        <v>10</v>
      </c>
      <c r="C31" s="64" t="s">
        <v>104</v>
      </c>
      <c r="D31" s="64" t="s">
        <v>89</v>
      </c>
      <c r="E31" s="64" t="s">
        <v>80</v>
      </c>
      <c r="F31" s="65" t="s">
        <v>11</v>
      </c>
      <c r="G31" s="19"/>
    </row>
    <row r="32" spans="1:7" ht="14.95" x14ac:dyDescent="0.3">
      <c r="A32" s="35"/>
      <c r="B32" s="66" t="s">
        <v>59</v>
      </c>
      <c r="C32" s="179">
        <v>2988</v>
      </c>
      <c r="D32" s="179">
        <v>1499</v>
      </c>
      <c r="E32" s="179">
        <v>177</v>
      </c>
      <c r="F32" s="180">
        <f t="shared" ref="F32:F33" si="1">SUM(C32:E32)</f>
        <v>4664</v>
      </c>
      <c r="G32" s="19"/>
    </row>
    <row r="33" spans="1:7" ht="15.65" thickBot="1" x14ac:dyDescent="0.35">
      <c r="A33" s="35"/>
      <c r="B33" s="59" t="s">
        <v>60</v>
      </c>
      <c r="C33" s="181">
        <v>22746</v>
      </c>
      <c r="D33" s="181">
        <v>18403</v>
      </c>
      <c r="E33" s="181">
        <v>1920</v>
      </c>
      <c r="F33" s="182">
        <f t="shared" si="1"/>
        <v>43069</v>
      </c>
      <c r="G33" s="19"/>
    </row>
    <row r="34" spans="1:7" ht="15.65" thickBot="1" x14ac:dyDescent="0.35">
      <c r="A34" s="35"/>
      <c r="B34" s="40"/>
      <c r="C34" s="41"/>
      <c r="D34" s="41"/>
      <c r="E34" s="41"/>
      <c r="F34" s="41"/>
      <c r="G34" s="39"/>
    </row>
    <row r="35" spans="1:7" ht="15.65" thickBot="1" x14ac:dyDescent="0.35">
      <c r="A35" s="35"/>
      <c r="B35" s="15" t="s">
        <v>12</v>
      </c>
      <c r="C35" s="16"/>
      <c r="D35" s="16"/>
      <c r="E35" s="16"/>
      <c r="F35" s="16"/>
      <c r="G35" s="17"/>
    </row>
    <row r="36" spans="1:7" x14ac:dyDescent="0.2">
      <c r="A36" s="35"/>
      <c r="B36" s="252" t="s">
        <v>264</v>
      </c>
      <c r="C36" s="253"/>
      <c r="D36" s="253"/>
      <c r="E36" s="253"/>
      <c r="F36" s="253"/>
      <c r="G36" s="254"/>
    </row>
    <row r="37" spans="1:7" x14ac:dyDescent="0.2">
      <c r="A37" s="35"/>
      <c r="B37" s="255"/>
      <c r="C37" s="256"/>
      <c r="D37" s="256"/>
      <c r="E37" s="256"/>
      <c r="F37" s="256"/>
      <c r="G37" s="257"/>
    </row>
    <row r="38" spans="1:7" x14ac:dyDescent="0.2">
      <c r="A38" s="35"/>
      <c r="B38" s="255"/>
      <c r="C38" s="256"/>
      <c r="D38" s="256"/>
      <c r="E38" s="256"/>
      <c r="F38" s="256"/>
      <c r="G38" s="257"/>
    </row>
    <row r="39" spans="1:7" x14ac:dyDescent="0.2">
      <c r="A39" s="35"/>
      <c r="B39" s="255"/>
      <c r="C39" s="256"/>
      <c r="D39" s="256"/>
      <c r="E39" s="256"/>
      <c r="F39" s="256"/>
      <c r="G39" s="257"/>
    </row>
    <row r="40" spans="1:7" x14ac:dyDescent="0.2">
      <c r="A40" s="35"/>
      <c r="B40" s="255"/>
      <c r="C40" s="256"/>
      <c r="D40" s="256"/>
      <c r="E40" s="256"/>
      <c r="F40" s="256"/>
      <c r="G40" s="257"/>
    </row>
    <row r="41" spans="1:7" ht="13.6" thickBot="1" x14ac:dyDescent="0.25">
      <c r="A41" s="35"/>
      <c r="B41" s="258"/>
      <c r="C41" s="259"/>
      <c r="D41" s="259"/>
      <c r="E41" s="259"/>
      <c r="F41" s="259"/>
      <c r="G41" s="260"/>
    </row>
    <row r="42" spans="1:7" ht="14.95" x14ac:dyDescent="0.2">
      <c r="A42" s="35"/>
      <c r="B42" s="37"/>
      <c r="C42" s="37"/>
      <c r="D42" s="37"/>
      <c r="E42" s="37"/>
      <c r="F42" s="37"/>
      <c r="G42" s="37"/>
    </row>
    <row r="43" spans="1:7" x14ac:dyDescent="0.2">
      <c r="B43" s="38"/>
      <c r="C43" s="38"/>
      <c r="D43" s="38"/>
      <c r="E43" s="38"/>
      <c r="F43" s="38"/>
      <c r="G43" s="38"/>
    </row>
  </sheetData>
  <mergeCells count="11">
    <mergeCell ref="C6:G6"/>
    <mergeCell ref="B1:G1"/>
    <mergeCell ref="B2:G2"/>
    <mergeCell ref="B3:G3"/>
    <mergeCell ref="C4:G4"/>
    <mergeCell ref="C5:G5"/>
    <mergeCell ref="C7:G7"/>
    <mergeCell ref="C8:G8"/>
    <mergeCell ref="B10:G10"/>
    <mergeCell ref="B29:G29"/>
    <mergeCell ref="B36:G41"/>
  </mergeCells>
  <pageMargins left="0.7" right="0.7" top="0.75" bottom="0.75" header="0.3" footer="0.3"/>
  <pageSetup scale="82"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C5349-FBED-4276-9928-0DC8EB8025DD}">
  <sheetPr>
    <tabColor rgb="FF92D050"/>
    <pageSetUpPr fitToPage="1"/>
  </sheetPr>
  <dimension ref="A1:G43"/>
  <sheetViews>
    <sheetView showGridLines="0" topLeftCell="A10" workbookViewId="0">
      <selection activeCell="N2" sqref="N2"/>
    </sheetView>
  </sheetViews>
  <sheetFormatPr defaultColWidth="9.125" defaultRowHeight="12.9" x14ac:dyDescent="0.2"/>
  <cols>
    <col min="1" max="1" width="1" style="30" customWidth="1"/>
    <col min="2" max="2" width="35.375" style="30" customWidth="1"/>
    <col min="3" max="4" width="14.75" style="30" customWidth="1"/>
    <col min="5" max="5" width="15.625" style="30" customWidth="1"/>
    <col min="6" max="7" width="14.75" style="30" customWidth="1"/>
    <col min="8" max="16384" width="9.125" style="30"/>
  </cols>
  <sheetData>
    <row r="1" spans="1:7" ht="90" customHeight="1" x14ac:dyDescent="0.25">
      <c r="A1" s="27"/>
      <c r="B1" s="233"/>
      <c r="C1" s="233"/>
      <c r="D1" s="233"/>
      <c r="E1" s="233"/>
      <c r="F1" s="233"/>
      <c r="G1" s="233"/>
    </row>
    <row r="2" spans="1:7" ht="15.65" x14ac:dyDescent="0.25">
      <c r="A2" s="35"/>
      <c r="B2" s="233" t="s">
        <v>76</v>
      </c>
      <c r="C2" s="233"/>
      <c r="D2" s="233"/>
      <c r="E2" s="233"/>
      <c r="F2" s="233"/>
      <c r="G2" s="233"/>
    </row>
    <row r="3" spans="1:7" ht="16.3" thickBot="1" x14ac:dyDescent="0.3">
      <c r="A3" s="28"/>
      <c r="B3" s="233"/>
      <c r="C3" s="233"/>
      <c r="D3" s="233"/>
      <c r="E3" s="233"/>
      <c r="F3" s="233"/>
      <c r="G3" s="233"/>
    </row>
    <row r="4" spans="1:7" ht="15.65" x14ac:dyDescent="0.25">
      <c r="A4" s="28"/>
      <c r="B4" s="68" t="s">
        <v>68</v>
      </c>
      <c r="C4" s="262" t="str">
        <f>IF(ISBLANK('Offeror Info'!$D$4),"",'Offeror Info'!$D$4)</f>
        <v>Delta Dental of Arizona</v>
      </c>
      <c r="D4" s="263"/>
      <c r="E4" s="263"/>
      <c r="F4" s="263"/>
      <c r="G4" s="264"/>
    </row>
    <row r="5" spans="1:7" ht="15.65" x14ac:dyDescent="0.25">
      <c r="A5" s="28"/>
      <c r="B5" s="69" t="s">
        <v>74</v>
      </c>
      <c r="C5" s="265" t="str">
        <f>IF(ISBLANK('Offeror Info'!$D$5),"",'Offeror Info'!$D$5)</f>
        <v>Heather Mollon</v>
      </c>
      <c r="D5" s="266"/>
      <c r="E5" s="266"/>
      <c r="F5" s="266"/>
      <c r="G5" s="267"/>
    </row>
    <row r="6" spans="1:7" ht="15.65" x14ac:dyDescent="0.25">
      <c r="A6" s="28"/>
      <c r="B6" s="69" t="s">
        <v>0</v>
      </c>
      <c r="C6" s="265" t="str">
        <f>IF(ISBLANK('Offeror Info'!$D$6),"",'Offeror Info'!$D$6)</f>
        <v>Director, Client Services</v>
      </c>
      <c r="D6" s="266"/>
      <c r="E6" s="266"/>
      <c r="F6" s="266"/>
      <c r="G6" s="267"/>
    </row>
    <row r="7" spans="1:7" ht="15.65" x14ac:dyDescent="0.25">
      <c r="A7" s="28"/>
      <c r="B7" s="70" t="s">
        <v>13</v>
      </c>
      <c r="C7" s="265" t="str">
        <f>IF(ISBLANK('Offeror Info'!$D$7),"",'Offeror Info'!$D$7)</f>
        <v>602-588-3914</v>
      </c>
      <c r="D7" s="266"/>
      <c r="E7" s="266"/>
      <c r="F7" s="266"/>
      <c r="G7" s="267"/>
    </row>
    <row r="8" spans="1:7" ht="16.3" thickBot="1" x14ac:dyDescent="0.3">
      <c r="A8" s="28"/>
      <c r="B8" s="67" t="s">
        <v>75</v>
      </c>
      <c r="C8" s="249" t="str">
        <f>IF(ISBLANK('Offeror Info'!$D$8),"",'Offeror Info'!$D$8)</f>
        <v>hmollon@deltadentalaz.com</v>
      </c>
      <c r="D8" s="250"/>
      <c r="E8" s="250"/>
      <c r="F8" s="250"/>
      <c r="G8" s="251"/>
    </row>
    <row r="9" spans="1:7" ht="15.65" x14ac:dyDescent="0.25">
      <c r="A9" s="28"/>
      <c r="B9" s="228"/>
      <c r="C9" s="228"/>
      <c r="D9" s="228"/>
      <c r="E9" s="228"/>
      <c r="F9" s="228"/>
      <c r="G9" s="228"/>
    </row>
    <row r="10" spans="1:7" ht="32.299999999999997" customHeight="1" x14ac:dyDescent="0.25">
      <c r="A10" s="35"/>
      <c r="B10" s="268" t="s">
        <v>260</v>
      </c>
      <c r="C10" s="268"/>
      <c r="D10" s="268"/>
      <c r="E10" s="268"/>
      <c r="F10" s="268"/>
      <c r="G10" s="268"/>
    </row>
    <row r="11" spans="1:7" ht="15.8" customHeight="1" thickBot="1" x14ac:dyDescent="0.3">
      <c r="A11" s="35"/>
      <c r="B11" s="229"/>
      <c r="C11" s="229"/>
      <c r="D11" s="229"/>
      <c r="E11" s="229"/>
      <c r="F11" s="229"/>
      <c r="G11" s="229"/>
    </row>
    <row r="12" spans="1:7" ht="44.85" x14ac:dyDescent="0.3">
      <c r="A12" s="35"/>
      <c r="B12" s="42"/>
      <c r="C12" s="43" t="s">
        <v>1</v>
      </c>
      <c r="D12" s="43" t="s">
        <v>2</v>
      </c>
      <c r="E12" s="43" t="s">
        <v>3</v>
      </c>
      <c r="F12" s="43" t="s">
        <v>4</v>
      </c>
      <c r="G12" s="44" t="s">
        <v>5</v>
      </c>
    </row>
    <row r="13" spans="1:7" ht="14.95" x14ac:dyDescent="0.3">
      <c r="A13" s="35"/>
      <c r="B13" s="46" t="s">
        <v>6</v>
      </c>
      <c r="C13" s="11"/>
      <c r="D13" s="11"/>
      <c r="E13" s="12"/>
      <c r="F13" s="12"/>
      <c r="G13" s="45"/>
    </row>
    <row r="14" spans="1:7" ht="14.95" x14ac:dyDescent="0.3">
      <c r="A14" s="35"/>
      <c r="B14" s="47" t="s">
        <v>94</v>
      </c>
      <c r="C14" s="81">
        <v>2.4900000000000002</v>
      </c>
      <c r="D14" s="81">
        <v>2.4900000000000002</v>
      </c>
      <c r="E14" s="81">
        <v>2.4900000000000002</v>
      </c>
      <c r="F14" s="81">
        <v>2.4900000000000002</v>
      </c>
      <c r="G14" s="109">
        <v>2.4900000000000002</v>
      </c>
    </row>
    <row r="15" spans="1:7" ht="14.95" x14ac:dyDescent="0.3">
      <c r="A15" s="35"/>
      <c r="B15" s="47" t="s">
        <v>81</v>
      </c>
      <c r="C15" s="201">
        <f>SUM(C14:C14)</f>
        <v>2.4900000000000002</v>
      </c>
      <c r="D15" s="201">
        <f>SUM(D14:D14)</f>
        <v>2.4900000000000002</v>
      </c>
      <c r="E15" s="201">
        <f>SUM(E14:E14)</f>
        <v>2.4900000000000002</v>
      </c>
      <c r="F15" s="201">
        <f>SUM(F14:F14)</f>
        <v>2.4900000000000002</v>
      </c>
      <c r="G15" s="202">
        <f>SUM(G14:G14)</f>
        <v>2.4900000000000002</v>
      </c>
    </row>
    <row r="16" spans="1:7" ht="29.9" x14ac:dyDescent="0.3">
      <c r="A16" s="35"/>
      <c r="B16" s="49" t="s">
        <v>87</v>
      </c>
      <c r="C16" s="4"/>
      <c r="D16" s="4"/>
      <c r="E16" s="5"/>
      <c r="F16" s="5"/>
      <c r="G16" s="50"/>
    </row>
    <row r="17" spans="1:7" ht="14.95" x14ac:dyDescent="0.3">
      <c r="A17" s="35"/>
      <c r="B17" s="58"/>
      <c r="C17" s="31">
        <v>0</v>
      </c>
      <c r="D17" s="31">
        <v>0</v>
      </c>
      <c r="E17" s="31">
        <v>0</v>
      </c>
      <c r="F17" s="31">
        <v>0</v>
      </c>
      <c r="G17" s="51">
        <v>0</v>
      </c>
    </row>
    <row r="18" spans="1:7" ht="14.95" x14ac:dyDescent="0.3">
      <c r="A18" s="35"/>
      <c r="B18" s="58"/>
      <c r="C18" s="31">
        <v>0</v>
      </c>
      <c r="D18" s="31">
        <v>0</v>
      </c>
      <c r="E18" s="31">
        <v>0</v>
      </c>
      <c r="F18" s="31">
        <v>0</v>
      </c>
      <c r="G18" s="51">
        <v>0</v>
      </c>
    </row>
    <row r="19" spans="1:7" ht="14.95" x14ac:dyDescent="0.3">
      <c r="A19" s="35"/>
      <c r="B19" s="58"/>
      <c r="C19" s="31">
        <v>0</v>
      </c>
      <c r="D19" s="31">
        <v>0</v>
      </c>
      <c r="E19" s="31">
        <v>0</v>
      </c>
      <c r="F19" s="31">
        <v>0</v>
      </c>
      <c r="G19" s="51">
        <v>0</v>
      </c>
    </row>
    <row r="20" spans="1:7" ht="14.95" x14ac:dyDescent="0.3">
      <c r="A20" s="35"/>
      <c r="B20" s="52" t="s">
        <v>82</v>
      </c>
      <c r="C20" s="10">
        <f>SUM(C17:C19)</f>
        <v>0</v>
      </c>
      <c r="D20" s="10">
        <f>SUM(D17:D19)</f>
        <v>0</v>
      </c>
      <c r="E20" s="10">
        <f>SUM(E17:E19)</f>
        <v>0</v>
      </c>
      <c r="F20" s="10">
        <f>SUM(F17:F19)</f>
        <v>0</v>
      </c>
      <c r="G20" s="48">
        <f>SUM(G17:G19)</f>
        <v>0</v>
      </c>
    </row>
    <row r="21" spans="1:7" ht="14.95" x14ac:dyDescent="0.3">
      <c r="A21" s="35"/>
      <c r="B21" s="53" t="s">
        <v>7</v>
      </c>
      <c r="C21" s="13"/>
      <c r="D21" s="13"/>
      <c r="E21" s="14"/>
      <c r="F21" s="14"/>
      <c r="G21" s="50"/>
    </row>
    <row r="22" spans="1:7" ht="14.95" x14ac:dyDescent="0.3">
      <c r="A22" s="35"/>
      <c r="B22" s="54" t="s">
        <v>86</v>
      </c>
      <c r="C22" s="18">
        <f>SUM(C20,C15)</f>
        <v>2.4900000000000002</v>
      </c>
      <c r="D22" s="18">
        <f>SUM(D20,D15)</f>
        <v>2.4900000000000002</v>
      </c>
      <c r="E22" s="18">
        <f>SUM(E20,E15)</f>
        <v>2.4900000000000002</v>
      </c>
      <c r="F22" s="18">
        <f>SUM(F20,F15)</f>
        <v>2.4900000000000002</v>
      </c>
      <c r="G22" s="55">
        <f>SUM(G20,G15)</f>
        <v>2.4900000000000002</v>
      </c>
    </row>
    <row r="23" spans="1:7" ht="14.95" x14ac:dyDescent="0.3">
      <c r="A23" s="35"/>
      <c r="B23" s="53" t="s">
        <v>8</v>
      </c>
      <c r="C23" s="13"/>
      <c r="D23" s="13"/>
      <c r="E23" s="14"/>
      <c r="F23" s="14"/>
      <c r="G23" s="50"/>
    </row>
    <row r="24" spans="1:7" ht="14.95" x14ac:dyDescent="0.3">
      <c r="A24" s="35"/>
      <c r="B24" s="71" t="s">
        <v>91</v>
      </c>
      <c r="C24" s="81">
        <v>22.62</v>
      </c>
      <c r="D24" s="81">
        <v>22.62</v>
      </c>
      <c r="E24" s="81">
        <v>22.62</v>
      </c>
      <c r="F24" s="81">
        <v>23.76</v>
      </c>
      <c r="G24" s="82">
        <v>25.3</v>
      </c>
    </row>
    <row r="25" spans="1:7" ht="14.95" x14ac:dyDescent="0.3">
      <c r="A25" s="35"/>
      <c r="B25" s="54" t="s">
        <v>92</v>
      </c>
      <c r="C25" s="81">
        <v>50.05</v>
      </c>
      <c r="D25" s="81">
        <v>50.05</v>
      </c>
      <c r="E25" s="81">
        <v>50.05</v>
      </c>
      <c r="F25" s="81">
        <v>52.56</v>
      </c>
      <c r="G25" s="82">
        <v>55.97</v>
      </c>
    </row>
    <row r="26" spans="1:7" ht="14.95" x14ac:dyDescent="0.3">
      <c r="A26" s="35"/>
      <c r="B26" s="53" t="s">
        <v>9</v>
      </c>
      <c r="C26" s="7"/>
      <c r="D26" s="7"/>
      <c r="E26" s="7"/>
      <c r="F26" s="7"/>
      <c r="G26" s="57"/>
    </row>
    <row r="27" spans="1:7" ht="14.95" x14ac:dyDescent="0.3">
      <c r="A27" s="35"/>
      <c r="B27" s="60" t="s">
        <v>90</v>
      </c>
      <c r="C27" s="20">
        <f t="shared" ref="C27:G28" si="0">SUM(C24,C$22)</f>
        <v>25.11</v>
      </c>
      <c r="D27" s="20">
        <f t="shared" si="0"/>
        <v>25.11</v>
      </c>
      <c r="E27" s="20">
        <f t="shared" si="0"/>
        <v>25.11</v>
      </c>
      <c r="F27" s="20">
        <f t="shared" si="0"/>
        <v>26.25</v>
      </c>
      <c r="G27" s="56">
        <f t="shared" si="0"/>
        <v>27.79</v>
      </c>
    </row>
    <row r="28" spans="1:7" ht="15.65" thickBot="1" x14ac:dyDescent="0.35">
      <c r="A28" s="35"/>
      <c r="B28" s="59" t="s">
        <v>93</v>
      </c>
      <c r="C28" s="61">
        <f t="shared" si="0"/>
        <v>52.54</v>
      </c>
      <c r="D28" s="61">
        <f t="shared" si="0"/>
        <v>52.54</v>
      </c>
      <c r="E28" s="61">
        <f t="shared" si="0"/>
        <v>52.54</v>
      </c>
      <c r="F28" s="61">
        <f t="shared" si="0"/>
        <v>55.050000000000004</v>
      </c>
      <c r="G28" s="62">
        <f t="shared" si="0"/>
        <v>58.46</v>
      </c>
    </row>
    <row r="29" spans="1:7" x14ac:dyDescent="0.2">
      <c r="A29" s="35"/>
      <c r="B29" s="261" t="s">
        <v>95</v>
      </c>
      <c r="C29" s="261"/>
      <c r="D29" s="261"/>
      <c r="E29" s="261"/>
      <c r="F29" s="261"/>
      <c r="G29" s="261"/>
    </row>
    <row r="30" spans="1:7" ht="13.6" thickBot="1" x14ac:dyDescent="0.25">
      <c r="A30" s="35"/>
      <c r="B30" s="230"/>
      <c r="C30" s="230"/>
      <c r="D30" s="230"/>
      <c r="E30" s="230"/>
      <c r="F30" s="230"/>
      <c r="G30" s="230"/>
    </row>
    <row r="31" spans="1:7" ht="15.65" thickBot="1" x14ac:dyDescent="0.35">
      <c r="A31" s="35"/>
      <c r="B31" s="63" t="s">
        <v>10</v>
      </c>
      <c r="C31" s="64" t="s">
        <v>104</v>
      </c>
      <c r="D31" s="64" t="s">
        <v>89</v>
      </c>
      <c r="E31" s="64" t="s">
        <v>80</v>
      </c>
      <c r="F31" s="65" t="s">
        <v>11</v>
      </c>
      <c r="G31" s="19"/>
    </row>
    <row r="32" spans="1:7" ht="14.95" x14ac:dyDescent="0.3">
      <c r="A32" s="35"/>
      <c r="B32" s="66" t="s">
        <v>59</v>
      </c>
      <c r="C32" s="179">
        <v>2988</v>
      </c>
      <c r="D32" s="179">
        <v>1499</v>
      </c>
      <c r="E32" s="179">
        <v>177</v>
      </c>
      <c r="F32" s="180">
        <f t="shared" ref="F32:F33" si="1">SUM(C32:E32)</f>
        <v>4664</v>
      </c>
      <c r="G32" s="19"/>
    </row>
    <row r="33" spans="1:7" ht="15.65" thickBot="1" x14ac:dyDescent="0.35">
      <c r="A33" s="35"/>
      <c r="B33" s="59" t="s">
        <v>60</v>
      </c>
      <c r="C33" s="181">
        <v>22746</v>
      </c>
      <c r="D33" s="181">
        <v>18403</v>
      </c>
      <c r="E33" s="181">
        <v>1920</v>
      </c>
      <c r="F33" s="182">
        <f t="shared" si="1"/>
        <v>43069</v>
      </c>
      <c r="G33" s="19"/>
    </row>
    <row r="34" spans="1:7" ht="15.65" thickBot="1" x14ac:dyDescent="0.35">
      <c r="A34" s="35"/>
      <c r="B34" s="40"/>
      <c r="C34" s="41"/>
      <c r="D34" s="41"/>
      <c r="E34" s="41"/>
      <c r="F34" s="41"/>
      <c r="G34" s="39"/>
    </row>
    <row r="35" spans="1:7" ht="15.65" thickBot="1" x14ac:dyDescent="0.35">
      <c r="A35" s="35"/>
      <c r="B35" s="15" t="s">
        <v>12</v>
      </c>
      <c r="C35" s="16"/>
      <c r="D35" s="16"/>
      <c r="E35" s="16"/>
      <c r="F35" s="16"/>
      <c r="G35" s="17"/>
    </row>
    <row r="36" spans="1:7" x14ac:dyDescent="0.2">
      <c r="A36" s="35"/>
      <c r="B36" s="252" t="s">
        <v>303</v>
      </c>
      <c r="C36" s="253"/>
      <c r="D36" s="253"/>
      <c r="E36" s="253"/>
      <c r="F36" s="253"/>
      <c r="G36" s="254"/>
    </row>
    <row r="37" spans="1:7" x14ac:dyDescent="0.2">
      <c r="A37" s="35"/>
      <c r="B37" s="255"/>
      <c r="C37" s="256"/>
      <c r="D37" s="256"/>
      <c r="E37" s="256"/>
      <c r="F37" s="256"/>
      <c r="G37" s="257"/>
    </row>
    <row r="38" spans="1:7" x14ac:dyDescent="0.2">
      <c r="A38" s="35"/>
      <c r="B38" s="255"/>
      <c r="C38" s="256"/>
      <c r="D38" s="256"/>
      <c r="E38" s="256"/>
      <c r="F38" s="256"/>
      <c r="G38" s="257"/>
    </row>
    <row r="39" spans="1:7" x14ac:dyDescent="0.2">
      <c r="A39" s="35"/>
      <c r="B39" s="255"/>
      <c r="C39" s="256"/>
      <c r="D39" s="256"/>
      <c r="E39" s="256"/>
      <c r="F39" s="256"/>
      <c r="G39" s="257"/>
    </row>
    <row r="40" spans="1:7" x14ac:dyDescent="0.2">
      <c r="A40" s="35"/>
      <c r="B40" s="255"/>
      <c r="C40" s="256"/>
      <c r="D40" s="256"/>
      <c r="E40" s="256"/>
      <c r="F40" s="256"/>
      <c r="G40" s="257"/>
    </row>
    <row r="41" spans="1:7" ht="13.6" thickBot="1" x14ac:dyDescent="0.25">
      <c r="A41" s="35"/>
      <c r="B41" s="258"/>
      <c r="C41" s="259"/>
      <c r="D41" s="259"/>
      <c r="E41" s="259"/>
      <c r="F41" s="259"/>
      <c r="G41" s="260"/>
    </row>
    <row r="42" spans="1:7" ht="14.95" x14ac:dyDescent="0.2">
      <c r="A42" s="35"/>
      <c r="B42" s="37"/>
      <c r="C42" s="37"/>
      <c r="D42" s="37"/>
      <c r="E42" s="37"/>
      <c r="F42" s="37"/>
      <c r="G42" s="37"/>
    </row>
    <row r="43" spans="1:7" x14ac:dyDescent="0.2">
      <c r="B43" s="38"/>
      <c r="C43" s="38"/>
      <c r="D43" s="38"/>
      <c r="E43" s="38"/>
      <c r="F43" s="38"/>
      <c r="G43" s="38"/>
    </row>
  </sheetData>
  <mergeCells count="11">
    <mergeCell ref="C7:G7"/>
    <mergeCell ref="C8:G8"/>
    <mergeCell ref="B10:G10"/>
    <mergeCell ref="B29:G29"/>
    <mergeCell ref="B36:G41"/>
    <mergeCell ref="C6:G6"/>
    <mergeCell ref="B1:G1"/>
    <mergeCell ref="B2:G2"/>
    <mergeCell ref="B3:G3"/>
    <mergeCell ref="C4:G4"/>
    <mergeCell ref="C5:G5"/>
  </mergeCells>
  <pageMargins left="0.7" right="0.7" top="0.75" bottom="0.75" header="0.3" footer="0.3"/>
  <pageSetup scale="82"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D86E7-B33D-400F-B231-7E4DF93231B5}">
  <sheetPr>
    <tabColor rgb="FF7030A0"/>
    <pageSetUpPr fitToPage="1"/>
  </sheetPr>
  <dimension ref="A1:G43"/>
  <sheetViews>
    <sheetView showGridLines="0" workbookViewId="0">
      <selection activeCell="B36" sqref="B36:G41"/>
    </sheetView>
  </sheetViews>
  <sheetFormatPr defaultColWidth="9.125" defaultRowHeight="12.9" x14ac:dyDescent="0.2"/>
  <cols>
    <col min="1" max="1" width="1" style="30" customWidth="1"/>
    <col min="2" max="2" width="35.375" style="30" customWidth="1"/>
    <col min="3" max="4" width="14.75" style="30" customWidth="1"/>
    <col min="5" max="5" width="15.625" style="30" customWidth="1"/>
    <col min="6" max="7" width="14.75" style="30" customWidth="1"/>
    <col min="8" max="16384" width="9.125" style="30"/>
  </cols>
  <sheetData>
    <row r="1" spans="1:7" ht="90" customHeight="1" x14ac:dyDescent="0.25">
      <c r="A1" s="27"/>
      <c r="B1" s="233"/>
      <c r="C1" s="233"/>
      <c r="D1" s="233"/>
      <c r="E1" s="233"/>
      <c r="F1" s="233"/>
      <c r="G1" s="233"/>
    </row>
    <row r="2" spans="1:7" ht="15.65" x14ac:dyDescent="0.25">
      <c r="A2" s="35"/>
      <c r="B2" s="233" t="s">
        <v>76</v>
      </c>
      <c r="C2" s="233"/>
      <c r="D2" s="233"/>
      <c r="E2" s="233"/>
      <c r="F2" s="233"/>
      <c r="G2" s="233"/>
    </row>
    <row r="3" spans="1:7" ht="16.3" thickBot="1" x14ac:dyDescent="0.3">
      <c r="A3" s="28"/>
      <c r="B3" s="233"/>
      <c r="C3" s="233"/>
      <c r="D3" s="233"/>
      <c r="E3" s="233"/>
      <c r="F3" s="233"/>
      <c r="G3" s="233"/>
    </row>
    <row r="4" spans="1:7" ht="15.65" x14ac:dyDescent="0.25">
      <c r="A4" s="28"/>
      <c r="B4" s="68" t="s">
        <v>68</v>
      </c>
      <c r="C4" s="262" t="str">
        <f>IF(ISBLANK('Offeror Info'!$D$4),"",'Offeror Info'!$D$4)</f>
        <v>Delta Dental of Arizona</v>
      </c>
      <c r="D4" s="263"/>
      <c r="E4" s="263"/>
      <c r="F4" s="263"/>
      <c r="G4" s="264"/>
    </row>
    <row r="5" spans="1:7" ht="15.65" x14ac:dyDescent="0.25">
      <c r="A5" s="28"/>
      <c r="B5" s="69" t="s">
        <v>74</v>
      </c>
      <c r="C5" s="265" t="str">
        <f>IF(ISBLANK('Offeror Info'!$D$5),"",'Offeror Info'!$D$5)</f>
        <v>Heather Mollon</v>
      </c>
      <c r="D5" s="266"/>
      <c r="E5" s="266"/>
      <c r="F5" s="266"/>
      <c r="G5" s="267"/>
    </row>
    <row r="6" spans="1:7" ht="15.65" x14ac:dyDescent="0.25">
      <c r="A6" s="28"/>
      <c r="B6" s="69" t="s">
        <v>0</v>
      </c>
      <c r="C6" s="265" t="str">
        <f>IF(ISBLANK('Offeror Info'!$D$6),"",'Offeror Info'!$D$6)</f>
        <v>Director, Client Services</v>
      </c>
      <c r="D6" s="266"/>
      <c r="E6" s="266"/>
      <c r="F6" s="266"/>
      <c r="G6" s="267"/>
    </row>
    <row r="7" spans="1:7" ht="15.65" x14ac:dyDescent="0.25">
      <c r="A7" s="28"/>
      <c r="B7" s="70" t="s">
        <v>13</v>
      </c>
      <c r="C7" s="265" t="str">
        <f>IF(ISBLANK('Offeror Info'!$D$7),"",'Offeror Info'!$D$7)</f>
        <v>602-588-3914</v>
      </c>
      <c r="D7" s="266"/>
      <c r="E7" s="266"/>
      <c r="F7" s="266"/>
      <c r="G7" s="267"/>
    </row>
    <row r="8" spans="1:7" ht="16.3" thickBot="1" x14ac:dyDescent="0.3">
      <c r="A8" s="28"/>
      <c r="B8" s="67" t="s">
        <v>75</v>
      </c>
      <c r="C8" s="249" t="str">
        <f>IF(ISBLANK('Offeror Info'!$D$8),"",'Offeror Info'!$D$8)</f>
        <v>hmollon@deltadentalaz.com</v>
      </c>
      <c r="D8" s="250"/>
      <c r="E8" s="250"/>
      <c r="F8" s="250"/>
      <c r="G8" s="251"/>
    </row>
    <row r="9" spans="1:7" ht="15.65" x14ac:dyDescent="0.25">
      <c r="A9" s="28"/>
      <c r="B9" s="197"/>
      <c r="C9" s="197"/>
      <c r="D9" s="197"/>
      <c r="E9" s="197"/>
      <c r="F9" s="197"/>
      <c r="G9" s="197"/>
    </row>
    <row r="10" spans="1:7" ht="32.299999999999997" customHeight="1" x14ac:dyDescent="0.25">
      <c r="A10" s="35"/>
      <c r="B10" s="268" t="s">
        <v>260</v>
      </c>
      <c r="C10" s="268"/>
      <c r="D10" s="268"/>
      <c r="E10" s="268"/>
      <c r="F10" s="268"/>
      <c r="G10" s="268"/>
    </row>
    <row r="11" spans="1:7" ht="15.8" customHeight="1" thickBot="1" x14ac:dyDescent="0.3">
      <c r="A11" s="35"/>
      <c r="B11" s="198"/>
      <c r="C11" s="198"/>
      <c r="D11" s="198"/>
      <c r="E11" s="198"/>
      <c r="F11" s="198"/>
      <c r="G11" s="198"/>
    </row>
    <row r="12" spans="1:7" ht="44.85" x14ac:dyDescent="0.3">
      <c r="A12" s="35"/>
      <c r="B12" s="42"/>
      <c r="C12" s="43" t="s">
        <v>1</v>
      </c>
      <c r="D12" s="43" t="s">
        <v>2</v>
      </c>
      <c r="E12" s="43" t="s">
        <v>3</v>
      </c>
      <c r="F12" s="43" t="s">
        <v>4</v>
      </c>
      <c r="G12" s="44" t="s">
        <v>5</v>
      </c>
    </row>
    <row r="13" spans="1:7" ht="14.95" x14ac:dyDescent="0.3">
      <c r="A13" s="35"/>
      <c r="B13" s="46" t="s">
        <v>6</v>
      </c>
      <c r="C13" s="11"/>
      <c r="D13" s="11"/>
      <c r="E13" s="12"/>
      <c r="F13" s="12"/>
      <c r="G13" s="45"/>
    </row>
    <row r="14" spans="1:7" ht="14.95" x14ac:dyDescent="0.3">
      <c r="A14" s="35"/>
      <c r="B14" s="47" t="s">
        <v>94</v>
      </c>
      <c r="C14" s="81">
        <v>2.4900000000000002</v>
      </c>
      <c r="D14" s="81">
        <v>2.4900000000000002</v>
      </c>
      <c r="E14" s="81">
        <v>2.4900000000000002</v>
      </c>
      <c r="F14" s="81">
        <v>2.4900000000000002</v>
      </c>
      <c r="G14" s="109">
        <v>2.4900000000000002</v>
      </c>
    </row>
    <row r="15" spans="1:7" ht="14.95" x14ac:dyDescent="0.3">
      <c r="A15" s="35"/>
      <c r="B15" s="47" t="s">
        <v>81</v>
      </c>
      <c r="C15" s="201">
        <f>C14</f>
        <v>2.4900000000000002</v>
      </c>
      <c r="D15" s="201">
        <f t="shared" ref="D15:G15" si="0">D14</f>
        <v>2.4900000000000002</v>
      </c>
      <c r="E15" s="201">
        <f t="shared" si="0"/>
        <v>2.4900000000000002</v>
      </c>
      <c r="F15" s="201">
        <f t="shared" si="0"/>
        <v>2.4900000000000002</v>
      </c>
      <c r="G15" s="114">
        <f t="shared" si="0"/>
        <v>2.4900000000000002</v>
      </c>
    </row>
    <row r="16" spans="1:7" ht="29.9" x14ac:dyDescent="0.3">
      <c r="A16" s="35"/>
      <c r="B16" s="49" t="s">
        <v>87</v>
      </c>
      <c r="C16" s="4"/>
      <c r="D16" s="4"/>
      <c r="E16" s="5"/>
      <c r="F16" s="5"/>
      <c r="G16" s="50"/>
    </row>
    <row r="17" spans="1:7" ht="14.95" x14ac:dyDescent="0.3">
      <c r="A17" s="35"/>
      <c r="B17" s="58"/>
      <c r="C17" s="31">
        <v>0</v>
      </c>
      <c r="D17" s="31">
        <v>0</v>
      </c>
      <c r="E17" s="31">
        <v>0</v>
      </c>
      <c r="F17" s="31">
        <v>0</v>
      </c>
      <c r="G17" s="51">
        <v>0</v>
      </c>
    </row>
    <row r="18" spans="1:7" ht="14.95" x14ac:dyDescent="0.3">
      <c r="A18" s="35"/>
      <c r="B18" s="58"/>
      <c r="C18" s="31">
        <v>0</v>
      </c>
      <c r="D18" s="31">
        <v>0</v>
      </c>
      <c r="E18" s="31">
        <v>0</v>
      </c>
      <c r="F18" s="31">
        <v>0</v>
      </c>
      <c r="G18" s="51">
        <v>0</v>
      </c>
    </row>
    <row r="19" spans="1:7" ht="14.95" x14ac:dyDescent="0.3">
      <c r="A19" s="35"/>
      <c r="B19" s="58"/>
      <c r="C19" s="31">
        <v>0</v>
      </c>
      <c r="D19" s="31">
        <v>0</v>
      </c>
      <c r="E19" s="31">
        <v>0</v>
      </c>
      <c r="F19" s="31">
        <v>0</v>
      </c>
      <c r="G19" s="51">
        <v>0</v>
      </c>
    </row>
    <row r="20" spans="1:7" ht="14.95" x14ac:dyDescent="0.3">
      <c r="A20" s="35"/>
      <c r="B20" s="52" t="s">
        <v>82</v>
      </c>
      <c r="C20" s="10">
        <f>SUM(C17:C19)</f>
        <v>0</v>
      </c>
      <c r="D20" s="10">
        <f>SUM(D17:D19)</f>
        <v>0</v>
      </c>
      <c r="E20" s="10">
        <f>SUM(E17:E19)</f>
        <v>0</v>
      </c>
      <c r="F20" s="10">
        <f>SUM(F17:F19)</f>
        <v>0</v>
      </c>
      <c r="G20" s="48">
        <f>SUM(G17:G19)</f>
        <v>0</v>
      </c>
    </row>
    <row r="21" spans="1:7" ht="14.95" x14ac:dyDescent="0.3">
      <c r="A21" s="35"/>
      <c r="B21" s="53" t="s">
        <v>7</v>
      </c>
      <c r="C21" s="13"/>
      <c r="D21" s="13"/>
      <c r="E21" s="14"/>
      <c r="F21" s="14"/>
      <c r="G21" s="50"/>
    </row>
    <row r="22" spans="1:7" ht="14.95" x14ac:dyDescent="0.3">
      <c r="A22" s="35"/>
      <c r="B22" s="54" t="s">
        <v>86</v>
      </c>
      <c r="C22" s="18">
        <f>SUM(C20,C15)</f>
        <v>2.4900000000000002</v>
      </c>
      <c r="D22" s="18">
        <f>SUM(D20,D15)</f>
        <v>2.4900000000000002</v>
      </c>
      <c r="E22" s="18">
        <f>SUM(E20,E15)</f>
        <v>2.4900000000000002</v>
      </c>
      <c r="F22" s="18">
        <f>SUM(F20,F15)</f>
        <v>2.4900000000000002</v>
      </c>
      <c r="G22" s="55">
        <f>SUM(G20,G15)</f>
        <v>2.4900000000000002</v>
      </c>
    </row>
    <row r="23" spans="1:7" ht="14.95" x14ac:dyDescent="0.3">
      <c r="A23" s="35"/>
      <c r="B23" s="53" t="s">
        <v>8</v>
      </c>
      <c r="C23" s="13"/>
      <c r="D23" s="13"/>
      <c r="E23" s="14"/>
      <c r="F23" s="14"/>
      <c r="G23" s="50"/>
    </row>
    <row r="24" spans="1:7" ht="14.95" x14ac:dyDescent="0.3">
      <c r="A24" s="35"/>
      <c r="B24" s="71" t="s">
        <v>91</v>
      </c>
      <c r="C24" s="81">
        <v>24.52</v>
      </c>
      <c r="D24" s="81">
        <v>24.52</v>
      </c>
      <c r="E24" s="81">
        <v>24.52</v>
      </c>
      <c r="F24" s="81">
        <v>25.74</v>
      </c>
      <c r="G24" s="82">
        <v>27.42</v>
      </c>
    </row>
    <row r="25" spans="1:7" ht="14.95" x14ac:dyDescent="0.3">
      <c r="A25" s="35"/>
      <c r="B25" s="54" t="s">
        <v>92</v>
      </c>
      <c r="C25" s="81"/>
      <c r="D25" s="81"/>
      <c r="E25" s="81"/>
      <c r="F25" s="81"/>
      <c r="G25" s="82"/>
    </row>
    <row r="26" spans="1:7" ht="14.95" x14ac:dyDescent="0.3">
      <c r="A26" s="35"/>
      <c r="B26" s="53" t="s">
        <v>9</v>
      </c>
      <c r="C26" s="7"/>
      <c r="D26" s="7"/>
      <c r="E26" s="7"/>
      <c r="F26" s="7"/>
      <c r="G26" s="57"/>
    </row>
    <row r="27" spans="1:7" ht="14.95" x14ac:dyDescent="0.3">
      <c r="A27" s="35"/>
      <c r="B27" s="60" t="s">
        <v>90</v>
      </c>
      <c r="C27" s="20">
        <f t="shared" ref="C27:G27" si="1">SUM(C24,C$22)</f>
        <v>27.009999999999998</v>
      </c>
      <c r="D27" s="20">
        <f t="shared" si="1"/>
        <v>27.009999999999998</v>
      </c>
      <c r="E27" s="20">
        <f t="shared" si="1"/>
        <v>27.009999999999998</v>
      </c>
      <c r="F27" s="20">
        <f t="shared" si="1"/>
        <v>28.229999999999997</v>
      </c>
      <c r="G27" s="56">
        <f t="shared" si="1"/>
        <v>29.910000000000004</v>
      </c>
    </row>
    <row r="28" spans="1:7" ht="15.65" thickBot="1" x14ac:dyDescent="0.35">
      <c r="A28" s="35"/>
      <c r="B28" s="59" t="s">
        <v>93</v>
      </c>
      <c r="C28" s="61"/>
      <c r="D28" s="61"/>
      <c r="E28" s="61"/>
      <c r="F28" s="61"/>
      <c r="G28" s="62"/>
    </row>
    <row r="29" spans="1:7" x14ac:dyDescent="0.2">
      <c r="A29" s="35"/>
      <c r="B29" s="261" t="s">
        <v>95</v>
      </c>
      <c r="C29" s="261"/>
      <c r="D29" s="261"/>
      <c r="E29" s="261"/>
      <c r="F29" s="261"/>
      <c r="G29" s="261"/>
    </row>
    <row r="30" spans="1:7" ht="13.6" thickBot="1" x14ac:dyDescent="0.25">
      <c r="A30" s="35"/>
      <c r="B30" s="199"/>
      <c r="C30" s="199"/>
      <c r="D30" s="199"/>
      <c r="E30" s="199"/>
      <c r="F30" s="199"/>
      <c r="G30" s="199"/>
    </row>
    <row r="31" spans="1:7" ht="15.65" thickBot="1" x14ac:dyDescent="0.35">
      <c r="A31" s="35"/>
      <c r="B31" s="63" t="s">
        <v>10</v>
      </c>
      <c r="C31" s="64" t="s">
        <v>104</v>
      </c>
      <c r="D31" s="64" t="s">
        <v>89</v>
      </c>
      <c r="E31" s="64" t="s">
        <v>80</v>
      </c>
      <c r="F31" s="65" t="s">
        <v>11</v>
      </c>
      <c r="G31" s="19"/>
    </row>
    <row r="32" spans="1:7" ht="14.95" x14ac:dyDescent="0.3">
      <c r="A32" s="35"/>
      <c r="B32" s="66" t="s">
        <v>59</v>
      </c>
      <c r="C32" s="179">
        <v>2988</v>
      </c>
      <c r="D32" s="179">
        <v>1499</v>
      </c>
      <c r="E32" s="179">
        <v>177</v>
      </c>
      <c r="F32" s="180">
        <f t="shared" ref="F32:F33" si="2">SUM(C32:E32)</f>
        <v>4664</v>
      </c>
      <c r="G32" s="19"/>
    </row>
    <row r="33" spans="1:7" ht="15.65" thickBot="1" x14ac:dyDescent="0.35">
      <c r="A33" s="35"/>
      <c r="B33" s="59" t="s">
        <v>60</v>
      </c>
      <c r="C33" s="181">
        <v>22746</v>
      </c>
      <c r="D33" s="181">
        <v>18403</v>
      </c>
      <c r="E33" s="181">
        <v>1920</v>
      </c>
      <c r="F33" s="182">
        <f t="shared" si="2"/>
        <v>43069</v>
      </c>
      <c r="G33" s="19"/>
    </row>
    <row r="34" spans="1:7" ht="15.65" thickBot="1" x14ac:dyDescent="0.35">
      <c r="A34" s="35"/>
      <c r="B34" s="40"/>
      <c r="C34" s="41"/>
      <c r="D34" s="41"/>
      <c r="E34" s="41"/>
      <c r="F34" s="41"/>
      <c r="G34" s="39"/>
    </row>
    <row r="35" spans="1:7" ht="15.65" thickBot="1" x14ac:dyDescent="0.35">
      <c r="A35" s="35"/>
      <c r="B35" s="15" t="s">
        <v>12</v>
      </c>
      <c r="C35" s="16"/>
      <c r="D35" s="16"/>
      <c r="E35" s="16"/>
      <c r="F35" s="16"/>
      <c r="G35" s="17"/>
    </row>
    <row r="36" spans="1:7" x14ac:dyDescent="0.2">
      <c r="A36" s="35"/>
      <c r="B36" s="252" t="s">
        <v>288</v>
      </c>
      <c r="C36" s="253"/>
      <c r="D36" s="253"/>
      <c r="E36" s="253"/>
      <c r="F36" s="253"/>
      <c r="G36" s="254"/>
    </row>
    <row r="37" spans="1:7" x14ac:dyDescent="0.2">
      <c r="A37" s="35"/>
      <c r="B37" s="255"/>
      <c r="C37" s="256"/>
      <c r="D37" s="256"/>
      <c r="E37" s="256"/>
      <c r="F37" s="256"/>
      <c r="G37" s="257"/>
    </row>
    <row r="38" spans="1:7" x14ac:dyDescent="0.2">
      <c r="A38" s="35"/>
      <c r="B38" s="255"/>
      <c r="C38" s="256"/>
      <c r="D38" s="256"/>
      <c r="E38" s="256"/>
      <c r="F38" s="256"/>
      <c r="G38" s="257"/>
    </row>
    <row r="39" spans="1:7" x14ac:dyDescent="0.2">
      <c r="A39" s="35"/>
      <c r="B39" s="255"/>
      <c r="C39" s="256"/>
      <c r="D39" s="256"/>
      <c r="E39" s="256"/>
      <c r="F39" s="256"/>
      <c r="G39" s="257"/>
    </row>
    <row r="40" spans="1:7" x14ac:dyDescent="0.2">
      <c r="A40" s="35"/>
      <c r="B40" s="255"/>
      <c r="C40" s="256"/>
      <c r="D40" s="256"/>
      <c r="E40" s="256"/>
      <c r="F40" s="256"/>
      <c r="G40" s="257"/>
    </row>
    <row r="41" spans="1:7" ht="13.6" thickBot="1" x14ac:dyDescent="0.25">
      <c r="A41" s="35"/>
      <c r="B41" s="258"/>
      <c r="C41" s="259"/>
      <c r="D41" s="259"/>
      <c r="E41" s="259"/>
      <c r="F41" s="259"/>
      <c r="G41" s="260"/>
    </row>
    <row r="42" spans="1:7" ht="14.95" x14ac:dyDescent="0.2">
      <c r="A42" s="35"/>
      <c r="B42" s="37"/>
      <c r="C42" s="37"/>
      <c r="D42" s="37"/>
      <c r="E42" s="37"/>
      <c r="F42" s="37"/>
      <c r="G42" s="37"/>
    </row>
    <row r="43" spans="1:7" x14ac:dyDescent="0.2">
      <c r="B43" s="38"/>
      <c r="C43" s="38"/>
      <c r="D43" s="38"/>
      <c r="E43" s="38"/>
      <c r="F43" s="38"/>
      <c r="G43" s="38"/>
    </row>
  </sheetData>
  <mergeCells count="11">
    <mergeCell ref="C6:G6"/>
    <mergeCell ref="B1:G1"/>
    <mergeCell ref="B2:G2"/>
    <mergeCell ref="B3:G3"/>
    <mergeCell ref="C4:G4"/>
    <mergeCell ref="C5:G5"/>
    <mergeCell ref="C7:G7"/>
    <mergeCell ref="C8:G8"/>
    <mergeCell ref="B10:G10"/>
    <mergeCell ref="B29:G29"/>
    <mergeCell ref="B36:G41"/>
  </mergeCells>
  <pageMargins left="0.7" right="0.7" top="0.75" bottom="0.75" header="0.3" footer="0.3"/>
  <pageSetup scale="8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22280-9BCB-4A97-85CB-09453478637D}">
  <sheetPr>
    <tabColor rgb="FF7030A0"/>
    <pageSetUpPr fitToPage="1"/>
  </sheetPr>
  <dimension ref="A1:G43"/>
  <sheetViews>
    <sheetView showGridLines="0" workbookViewId="0">
      <selection activeCell="B36" sqref="B36:G41"/>
    </sheetView>
  </sheetViews>
  <sheetFormatPr defaultColWidth="9.125" defaultRowHeight="12.9" x14ac:dyDescent="0.2"/>
  <cols>
    <col min="1" max="1" width="1" style="30" customWidth="1"/>
    <col min="2" max="2" width="35.375" style="30" customWidth="1"/>
    <col min="3" max="4" width="14.75" style="30" customWidth="1"/>
    <col min="5" max="5" width="15.625" style="30" customWidth="1"/>
    <col min="6" max="7" width="14.75" style="30" customWidth="1"/>
    <col min="8" max="16384" width="9.125" style="30"/>
  </cols>
  <sheetData>
    <row r="1" spans="1:7" ht="90" customHeight="1" x14ac:dyDescent="0.25">
      <c r="A1" s="27"/>
      <c r="B1" s="233"/>
      <c r="C1" s="233"/>
      <c r="D1" s="233"/>
      <c r="E1" s="233"/>
      <c r="F1" s="233"/>
      <c r="G1" s="233"/>
    </row>
    <row r="2" spans="1:7" ht="15.65" x14ac:dyDescent="0.25">
      <c r="A2" s="35"/>
      <c r="B2" s="233" t="s">
        <v>76</v>
      </c>
      <c r="C2" s="233"/>
      <c r="D2" s="233"/>
      <c r="E2" s="233"/>
      <c r="F2" s="233"/>
      <c r="G2" s="233"/>
    </row>
    <row r="3" spans="1:7" ht="16.3" thickBot="1" x14ac:dyDescent="0.3">
      <c r="A3" s="28"/>
      <c r="B3" s="233"/>
      <c r="C3" s="233"/>
      <c r="D3" s="233"/>
      <c r="E3" s="233"/>
      <c r="F3" s="233"/>
      <c r="G3" s="233"/>
    </row>
    <row r="4" spans="1:7" ht="15.65" x14ac:dyDescent="0.25">
      <c r="A4" s="28"/>
      <c r="B4" s="68" t="s">
        <v>68</v>
      </c>
      <c r="C4" s="262" t="str">
        <f>IF(ISBLANK('Offeror Info'!$D$4),"",'Offeror Info'!$D$4)</f>
        <v>Delta Dental of Arizona</v>
      </c>
      <c r="D4" s="263"/>
      <c r="E4" s="263"/>
      <c r="F4" s="263"/>
      <c r="G4" s="264"/>
    </row>
    <row r="5" spans="1:7" ht="15.65" x14ac:dyDescent="0.25">
      <c r="A5" s="28"/>
      <c r="B5" s="69" t="s">
        <v>74</v>
      </c>
      <c r="C5" s="265" t="str">
        <f>IF(ISBLANK('Offeror Info'!$D$5),"",'Offeror Info'!$D$5)</f>
        <v>Heather Mollon</v>
      </c>
      <c r="D5" s="266"/>
      <c r="E5" s="266"/>
      <c r="F5" s="266"/>
      <c r="G5" s="267"/>
    </row>
    <row r="6" spans="1:7" ht="15.65" x14ac:dyDescent="0.25">
      <c r="A6" s="28"/>
      <c r="B6" s="69" t="s">
        <v>0</v>
      </c>
      <c r="C6" s="265" t="str">
        <f>IF(ISBLANK('Offeror Info'!$D$6),"",'Offeror Info'!$D$6)</f>
        <v>Director, Client Services</v>
      </c>
      <c r="D6" s="266"/>
      <c r="E6" s="266"/>
      <c r="F6" s="266"/>
      <c r="G6" s="267"/>
    </row>
    <row r="7" spans="1:7" ht="15.65" x14ac:dyDescent="0.25">
      <c r="A7" s="28"/>
      <c r="B7" s="70" t="s">
        <v>13</v>
      </c>
      <c r="C7" s="265" t="str">
        <f>IF(ISBLANK('Offeror Info'!$D$7),"",'Offeror Info'!$D$7)</f>
        <v>602-588-3914</v>
      </c>
      <c r="D7" s="266"/>
      <c r="E7" s="266"/>
      <c r="F7" s="266"/>
      <c r="G7" s="267"/>
    </row>
    <row r="8" spans="1:7" ht="16.3" thickBot="1" x14ac:dyDescent="0.3">
      <c r="A8" s="28"/>
      <c r="B8" s="67" t="s">
        <v>75</v>
      </c>
      <c r="C8" s="249" t="str">
        <f>IF(ISBLANK('Offeror Info'!$D$8),"",'Offeror Info'!$D$8)</f>
        <v>hmollon@deltadentalaz.com</v>
      </c>
      <c r="D8" s="250"/>
      <c r="E8" s="250"/>
      <c r="F8" s="250"/>
      <c r="G8" s="251"/>
    </row>
    <row r="9" spans="1:7" ht="15.65" x14ac:dyDescent="0.25">
      <c r="A9" s="28"/>
      <c r="B9" s="197"/>
      <c r="C9" s="197"/>
      <c r="D9" s="197"/>
      <c r="E9" s="197"/>
      <c r="F9" s="197"/>
      <c r="G9" s="197"/>
    </row>
    <row r="10" spans="1:7" ht="32.299999999999997" customHeight="1" x14ac:dyDescent="0.25">
      <c r="A10" s="35"/>
      <c r="B10" s="268" t="s">
        <v>260</v>
      </c>
      <c r="C10" s="268"/>
      <c r="D10" s="268"/>
      <c r="E10" s="268"/>
      <c r="F10" s="268"/>
      <c r="G10" s="268"/>
    </row>
    <row r="11" spans="1:7" ht="15.8" customHeight="1" thickBot="1" x14ac:dyDescent="0.3">
      <c r="A11" s="35"/>
      <c r="B11" s="198"/>
      <c r="C11" s="198"/>
      <c r="D11" s="198"/>
      <c r="E11" s="198"/>
      <c r="F11" s="198"/>
      <c r="G11" s="198"/>
    </row>
    <row r="12" spans="1:7" ht="44.85" x14ac:dyDescent="0.3">
      <c r="A12" s="35"/>
      <c r="B12" s="42"/>
      <c r="C12" s="43" t="s">
        <v>1</v>
      </c>
      <c r="D12" s="43" t="s">
        <v>2</v>
      </c>
      <c r="E12" s="43" t="s">
        <v>3</v>
      </c>
      <c r="F12" s="43" t="s">
        <v>4</v>
      </c>
      <c r="G12" s="44" t="s">
        <v>5</v>
      </c>
    </row>
    <row r="13" spans="1:7" ht="14.95" x14ac:dyDescent="0.3">
      <c r="A13" s="35"/>
      <c r="B13" s="46" t="s">
        <v>6</v>
      </c>
      <c r="C13" s="11"/>
      <c r="D13" s="11"/>
      <c r="E13" s="12"/>
      <c r="F13" s="12"/>
      <c r="G13" s="45"/>
    </row>
    <row r="14" spans="1:7" ht="14.95" x14ac:dyDescent="0.3">
      <c r="A14" s="35"/>
      <c r="B14" s="47" t="s">
        <v>94</v>
      </c>
      <c r="C14" s="81">
        <v>2.4900000000000002</v>
      </c>
      <c r="D14" s="81">
        <v>2.4900000000000002</v>
      </c>
      <c r="E14" s="81">
        <v>2.4900000000000002</v>
      </c>
      <c r="F14" s="81">
        <v>2.4900000000000002</v>
      </c>
      <c r="G14" s="109">
        <v>2.4900000000000002</v>
      </c>
    </row>
    <row r="15" spans="1:7" ht="14.95" x14ac:dyDescent="0.3">
      <c r="A15" s="35"/>
      <c r="B15" s="47" t="s">
        <v>81</v>
      </c>
      <c r="C15" s="201">
        <f>C14</f>
        <v>2.4900000000000002</v>
      </c>
      <c r="D15" s="201">
        <f t="shared" ref="D15:G15" si="0">D14</f>
        <v>2.4900000000000002</v>
      </c>
      <c r="E15" s="201">
        <f t="shared" si="0"/>
        <v>2.4900000000000002</v>
      </c>
      <c r="F15" s="201">
        <f t="shared" si="0"/>
        <v>2.4900000000000002</v>
      </c>
      <c r="G15" s="114">
        <f t="shared" si="0"/>
        <v>2.4900000000000002</v>
      </c>
    </row>
    <row r="16" spans="1:7" ht="29.9" x14ac:dyDescent="0.3">
      <c r="A16" s="35"/>
      <c r="B16" s="49" t="s">
        <v>87</v>
      </c>
      <c r="C16" s="4"/>
      <c r="D16" s="4"/>
      <c r="E16" s="5"/>
      <c r="F16" s="5"/>
      <c r="G16" s="50"/>
    </row>
    <row r="17" spans="1:7" ht="14.95" x14ac:dyDescent="0.3">
      <c r="A17" s="35"/>
      <c r="B17" s="58"/>
      <c r="C17" s="31">
        <v>0</v>
      </c>
      <c r="D17" s="31">
        <v>0</v>
      </c>
      <c r="E17" s="31">
        <v>0</v>
      </c>
      <c r="F17" s="31">
        <v>0</v>
      </c>
      <c r="G17" s="51">
        <v>0</v>
      </c>
    </row>
    <row r="18" spans="1:7" ht="14.95" x14ac:dyDescent="0.3">
      <c r="A18" s="35"/>
      <c r="B18" s="58"/>
      <c r="C18" s="31">
        <v>0</v>
      </c>
      <c r="D18" s="31">
        <v>0</v>
      </c>
      <c r="E18" s="31">
        <v>0</v>
      </c>
      <c r="F18" s="31">
        <v>0</v>
      </c>
      <c r="G18" s="51">
        <v>0</v>
      </c>
    </row>
    <row r="19" spans="1:7" ht="14.95" x14ac:dyDescent="0.3">
      <c r="A19" s="35"/>
      <c r="B19" s="58"/>
      <c r="C19" s="31">
        <v>0</v>
      </c>
      <c r="D19" s="31">
        <v>0</v>
      </c>
      <c r="E19" s="31">
        <v>0</v>
      </c>
      <c r="F19" s="31">
        <v>0</v>
      </c>
      <c r="G19" s="51">
        <v>0</v>
      </c>
    </row>
    <row r="20" spans="1:7" ht="14.95" x14ac:dyDescent="0.3">
      <c r="A20" s="35"/>
      <c r="B20" s="52" t="s">
        <v>82</v>
      </c>
      <c r="C20" s="10">
        <f>SUM(C17:C19)</f>
        <v>0</v>
      </c>
      <c r="D20" s="10">
        <f>SUM(D17:D19)</f>
        <v>0</v>
      </c>
      <c r="E20" s="10">
        <f>SUM(E17:E19)</f>
        <v>0</v>
      </c>
      <c r="F20" s="10">
        <f>SUM(F17:F19)</f>
        <v>0</v>
      </c>
      <c r="G20" s="48">
        <f>SUM(G17:G19)</f>
        <v>0</v>
      </c>
    </row>
    <row r="21" spans="1:7" ht="14.95" x14ac:dyDescent="0.3">
      <c r="A21" s="35"/>
      <c r="B21" s="53" t="s">
        <v>7</v>
      </c>
      <c r="C21" s="13"/>
      <c r="D21" s="13"/>
      <c r="E21" s="14"/>
      <c r="F21" s="14"/>
      <c r="G21" s="50"/>
    </row>
    <row r="22" spans="1:7" ht="14.95" x14ac:dyDescent="0.3">
      <c r="A22" s="35"/>
      <c r="B22" s="54" t="s">
        <v>86</v>
      </c>
      <c r="C22" s="18">
        <f>SUM(C20,C15)</f>
        <v>2.4900000000000002</v>
      </c>
      <c r="D22" s="18">
        <f>SUM(D20,D15)</f>
        <v>2.4900000000000002</v>
      </c>
      <c r="E22" s="18">
        <f>SUM(E20,E15)</f>
        <v>2.4900000000000002</v>
      </c>
      <c r="F22" s="18">
        <f>SUM(F20,F15)</f>
        <v>2.4900000000000002</v>
      </c>
      <c r="G22" s="55">
        <f>SUM(G20,G15)</f>
        <v>2.4900000000000002</v>
      </c>
    </row>
    <row r="23" spans="1:7" ht="14.95" x14ac:dyDescent="0.3">
      <c r="A23" s="35"/>
      <c r="B23" s="53" t="s">
        <v>8</v>
      </c>
      <c r="C23" s="13"/>
      <c r="D23" s="13"/>
      <c r="E23" s="14"/>
      <c r="F23" s="14"/>
      <c r="G23" s="50"/>
    </row>
    <row r="24" spans="1:7" ht="14.95" x14ac:dyDescent="0.3">
      <c r="A24" s="35"/>
      <c r="B24" s="71" t="s">
        <v>91</v>
      </c>
      <c r="C24" s="81">
        <v>22.56</v>
      </c>
      <c r="D24" s="81">
        <v>22.56</v>
      </c>
      <c r="E24" s="81">
        <v>22.56</v>
      </c>
      <c r="F24" s="81">
        <v>23.69</v>
      </c>
      <c r="G24" s="82">
        <v>25.23</v>
      </c>
    </row>
    <row r="25" spans="1:7" ht="14.95" x14ac:dyDescent="0.3">
      <c r="A25" s="35"/>
      <c r="B25" s="54" t="s">
        <v>92</v>
      </c>
      <c r="C25" s="81"/>
      <c r="D25" s="81"/>
      <c r="E25" s="81"/>
      <c r="F25" s="81"/>
      <c r="G25" s="82"/>
    </row>
    <row r="26" spans="1:7" ht="14.95" x14ac:dyDescent="0.3">
      <c r="A26" s="35"/>
      <c r="B26" s="53" t="s">
        <v>9</v>
      </c>
      <c r="C26" s="7"/>
      <c r="D26" s="7"/>
      <c r="E26" s="7"/>
      <c r="F26" s="7"/>
      <c r="G26" s="57"/>
    </row>
    <row r="27" spans="1:7" ht="14.95" x14ac:dyDescent="0.3">
      <c r="A27" s="35"/>
      <c r="B27" s="60" t="s">
        <v>90</v>
      </c>
      <c r="C27" s="20">
        <f t="shared" ref="C27:G27" si="1">SUM(C24,C$22)</f>
        <v>25.049999999999997</v>
      </c>
      <c r="D27" s="20">
        <f t="shared" si="1"/>
        <v>25.049999999999997</v>
      </c>
      <c r="E27" s="20">
        <f t="shared" si="1"/>
        <v>25.049999999999997</v>
      </c>
      <c r="F27" s="20">
        <f t="shared" si="1"/>
        <v>26.18</v>
      </c>
      <c r="G27" s="20">
        <f t="shared" si="1"/>
        <v>27.72</v>
      </c>
    </row>
    <row r="28" spans="1:7" ht="15.65" thickBot="1" x14ac:dyDescent="0.35">
      <c r="A28" s="35"/>
      <c r="B28" s="59" t="s">
        <v>93</v>
      </c>
      <c r="C28" s="61"/>
      <c r="D28" s="61"/>
      <c r="E28" s="61"/>
      <c r="F28" s="61"/>
      <c r="G28" s="62"/>
    </row>
    <row r="29" spans="1:7" x14ac:dyDescent="0.2">
      <c r="A29" s="35"/>
      <c r="B29" s="261" t="s">
        <v>95</v>
      </c>
      <c r="C29" s="261"/>
      <c r="D29" s="261"/>
      <c r="E29" s="261"/>
      <c r="F29" s="261"/>
      <c r="G29" s="261"/>
    </row>
    <row r="30" spans="1:7" ht="13.6" thickBot="1" x14ac:dyDescent="0.25">
      <c r="A30" s="35"/>
      <c r="B30" s="199"/>
      <c r="C30" s="199"/>
      <c r="D30" s="199"/>
      <c r="E30" s="199"/>
      <c r="F30" s="199"/>
      <c r="G30" s="199"/>
    </row>
    <row r="31" spans="1:7" ht="15.65" thickBot="1" x14ac:dyDescent="0.35">
      <c r="A31" s="35"/>
      <c r="B31" s="63" t="s">
        <v>10</v>
      </c>
      <c r="C31" s="64" t="s">
        <v>104</v>
      </c>
      <c r="D31" s="64" t="s">
        <v>89</v>
      </c>
      <c r="E31" s="64" t="s">
        <v>80</v>
      </c>
      <c r="F31" s="65" t="s">
        <v>11</v>
      </c>
      <c r="G31" s="19"/>
    </row>
    <row r="32" spans="1:7" ht="14.95" x14ac:dyDescent="0.3">
      <c r="A32" s="35"/>
      <c r="B32" s="66" t="s">
        <v>59</v>
      </c>
      <c r="C32" s="179">
        <v>2988</v>
      </c>
      <c r="D32" s="179">
        <v>1499</v>
      </c>
      <c r="E32" s="179">
        <v>177</v>
      </c>
      <c r="F32" s="180">
        <f t="shared" ref="F32:F33" si="2">SUM(C32:E32)</f>
        <v>4664</v>
      </c>
      <c r="G32" s="19"/>
    </row>
    <row r="33" spans="1:7" ht="15.65" thickBot="1" x14ac:dyDescent="0.35">
      <c r="A33" s="35"/>
      <c r="B33" s="59" t="s">
        <v>60</v>
      </c>
      <c r="C33" s="181">
        <v>22746</v>
      </c>
      <c r="D33" s="181">
        <v>18403</v>
      </c>
      <c r="E33" s="181">
        <v>1920</v>
      </c>
      <c r="F33" s="182">
        <f t="shared" si="2"/>
        <v>43069</v>
      </c>
      <c r="G33" s="19"/>
    </row>
    <row r="34" spans="1:7" ht="15.65" thickBot="1" x14ac:dyDescent="0.35">
      <c r="A34" s="35"/>
      <c r="B34" s="40"/>
      <c r="C34" s="41"/>
      <c r="D34" s="41"/>
      <c r="E34" s="41"/>
      <c r="F34" s="41"/>
      <c r="G34" s="39"/>
    </row>
    <row r="35" spans="1:7" ht="15.65" thickBot="1" x14ac:dyDescent="0.35">
      <c r="A35" s="35"/>
      <c r="B35" s="15" t="s">
        <v>12</v>
      </c>
      <c r="C35" s="16"/>
      <c r="D35" s="16"/>
      <c r="E35" s="16"/>
      <c r="F35" s="16"/>
      <c r="G35" s="17"/>
    </row>
    <row r="36" spans="1:7" x14ac:dyDescent="0.2">
      <c r="A36" s="35"/>
      <c r="B36" s="252" t="s">
        <v>289</v>
      </c>
      <c r="C36" s="253"/>
      <c r="D36" s="253"/>
      <c r="E36" s="253"/>
      <c r="F36" s="253"/>
      <c r="G36" s="254"/>
    </row>
    <row r="37" spans="1:7" x14ac:dyDescent="0.2">
      <c r="A37" s="35"/>
      <c r="B37" s="255"/>
      <c r="C37" s="256"/>
      <c r="D37" s="256"/>
      <c r="E37" s="256"/>
      <c r="F37" s="256"/>
      <c r="G37" s="257"/>
    </row>
    <row r="38" spans="1:7" x14ac:dyDescent="0.2">
      <c r="A38" s="35"/>
      <c r="B38" s="255"/>
      <c r="C38" s="256"/>
      <c r="D38" s="256"/>
      <c r="E38" s="256"/>
      <c r="F38" s="256"/>
      <c r="G38" s="257"/>
    </row>
    <row r="39" spans="1:7" x14ac:dyDescent="0.2">
      <c r="A39" s="35"/>
      <c r="B39" s="255"/>
      <c r="C39" s="256"/>
      <c r="D39" s="256"/>
      <c r="E39" s="256"/>
      <c r="F39" s="256"/>
      <c r="G39" s="257"/>
    </row>
    <row r="40" spans="1:7" x14ac:dyDescent="0.2">
      <c r="A40" s="35"/>
      <c r="B40" s="255"/>
      <c r="C40" s="256"/>
      <c r="D40" s="256"/>
      <c r="E40" s="256"/>
      <c r="F40" s="256"/>
      <c r="G40" s="257"/>
    </row>
    <row r="41" spans="1:7" ht="13.6" thickBot="1" x14ac:dyDescent="0.25">
      <c r="A41" s="35"/>
      <c r="B41" s="258"/>
      <c r="C41" s="259"/>
      <c r="D41" s="259"/>
      <c r="E41" s="259"/>
      <c r="F41" s="259"/>
      <c r="G41" s="260"/>
    </row>
    <row r="42" spans="1:7" ht="14.95" x14ac:dyDescent="0.2">
      <c r="A42" s="35"/>
      <c r="B42" s="37"/>
      <c r="C42" s="37"/>
      <c r="D42" s="37"/>
      <c r="E42" s="37"/>
      <c r="F42" s="37"/>
      <c r="G42" s="37"/>
    </row>
    <row r="43" spans="1:7" x14ac:dyDescent="0.2">
      <c r="B43" s="38"/>
      <c r="C43" s="38"/>
      <c r="D43" s="38"/>
      <c r="E43" s="38"/>
      <c r="F43" s="38"/>
      <c r="G43" s="38"/>
    </row>
  </sheetData>
  <mergeCells count="11">
    <mergeCell ref="C6:G6"/>
    <mergeCell ref="B1:G1"/>
    <mergeCell ref="B2:G2"/>
    <mergeCell ref="B3:G3"/>
    <mergeCell ref="C4:G4"/>
    <mergeCell ref="C5:G5"/>
    <mergeCell ref="C7:G7"/>
    <mergeCell ref="C8:G8"/>
    <mergeCell ref="B10:G10"/>
    <mergeCell ref="B29:G29"/>
    <mergeCell ref="B36:G41"/>
  </mergeCells>
  <pageMargins left="0.7" right="0.7" top="0.75" bottom="0.75" header="0.3" footer="0.3"/>
  <pageSetup scale="8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EAD73-61EE-480E-9592-E8FCD997D5EC}">
  <sheetPr>
    <tabColor rgb="FF7030A0"/>
    <pageSetUpPr fitToPage="1"/>
  </sheetPr>
  <dimension ref="A1:G43"/>
  <sheetViews>
    <sheetView showGridLines="0" workbookViewId="0">
      <selection activeCell="L33" sqref="L33"/>
    </sheetView>
  </sheetViews>
  <sheetFormatPr defaultColWidth="9.125" defaultRowHeight="12.9" x14ac:dyDescent="0.2"/>
  <cols>
    <col min="1" max="1" width="1" style="30" customWidth="1"/>
    <col min="2" max="2" width="35.375" style="30" customWidth="1"/>
    <col min="3" max="4" width="14.75" style="30" customWidth="1"/>
    <col min="5" max="5" width="15.625" style="30" customWidth="1"/>
    <col min="6" max="7" width="14.75" style="30" customWidth="1"/>
    <col min="8" max="16384" width="9.125" style="30"/>
  </cols>
  <sheetData>
    <row r="1" spans="1:7" ht="90" customHeight="1" x14ac:dyDescent="0.25">
      <c r="A1" s="27"/>
      <c r="B1" s="233"/>
      <c r="C1" s="233"/>
      <c r="D1" s="233"/>
      <c r="E1" s="233"/>
      <c r="F1" s="233"/>
      <c r="G1" s="233"/>
    </row>
    <row r="2" spans="1:7" ht="15.65" x14ac:dyDescent="0.25">
      <c r="A2" s="35"/>
      <c r="B2" s="233" t="s">
        <v>76</v>
      </c>
      <c r="C2" s="233"/>
      <c r="D2" s="233"/>
      <c r="E2" s="233"/>
      <c r="F2" s="233"/>
      <c r="G2" s="233"/>
    </row>
    <row r="3" spans="1:7" ht="16.3" thickBot="1" x14ac:dyDescent="0.3">
      <c r="A3" s="28"/>
      <c r="B3" s="233"/>
      <c r="C3" s="233"/>
      <c r="D3" s="233"/>
      <c r="E3" s="233"/>
      <c r="F3" s="233"/>
      <c r="G3" s="233"/>
    </row>
    <row r="4" spans="1:7" ht="15.65" x14ac:dyDescent="0.25">
      <c r="A4" s="28"/>
      <c r="B4" s="68" t="s">
        <v>68</v>
      </c>
      <c r="C4" s="262" t="str">
        <f>IF(ISBLANK('Offeror Info'!$D$4),"",'Offeror Info'!$D$4)</f>
        <v>Delta Dental of Arizona</v>
      </c>
      <c r="D4" s="263"/>
      <c r="E4" s="263"/>
      <c r="F4" s="263"/>
      <c r="G4" s="264"/>
    </row>
    <row r="5" spans="1:7" ht="15.65" x14ac:dyDescent="0.25">
      <c r="A5" s="28"/>
      <c r="B5" s="69" t="s">
        <v>74</v>
      </c>
      <c r="C5" s="265" t="str">
        <f>IF(ISBLANK('Offeror Info'!$D$5),"",'Offeror Info'!$D$5)</f>
        <v>Heather Mollon</v>
      </c>
      <c r="D5" s="266"/>
      <c r="E5" s="266"/>
      <c r="F5" s="266"/>
      <c r="G5" s="267"/>
    </row>
    <row r="6" spans="1:7" ht="15.65" x14ac:dyDescent="0.25">
      <c r="A6" s="28"/>
      <c r="B6" s="69" t="s">
        <v>0</v>
      </c>
      <c r="C6" s="265" t="str">
        <f>IF(ISBLANK('Offeror Info'!$D$6),"",'Offeror Info'!$D$6)</f>
        <v>Director, Client Services</v>
      </c>
      <c r="D6" s="266"/>
      <c r="E6" s="266"/>
      <c r="F6" s="266"/>
      <c r="G6" s="267"/>
    </row>
    <row r="7" spans="1:7" ht="15.65" x14ac:dyDescent="0.25">
      <c r="A7" s="28"/>
      <c r="B7" s="70" t="s">
        <v>13</v>
      </c>
      <c r="C7" s="265" t="str">
        <f>IF(ISBLANK('Offeror Info'!$D$7),"",'Offeror Info'!$D$7)</f>
        <v>602-588-3914</v>
      </c>
      <c r="D7" s="266"/>
      <c r="E7" s="266"/>
      <c r="F7" s="266"/>
      <c r="G7" s="267"/>
    </row>
    <row r="8" spans="1:7" ht="16.3" thickBot="1" x14ac:dyDescent="0.3">
      <c r="A8" s="28"/>
      <c r="B8" s="67" t="s">
        <v>75</v>
      </c>
      <c r="C8" s="249" t="str">
        <f>IF(ISBLANK('Offeror Info'!$D$8),"",'Offeror Info'!$D$8)</f>
        <v>hmollon@deltadentalaz.com</v>
      </c>
      <c r="D8" s="250"/>
      <c r="E8" s="250"/>
      <c r="F8" s="250"/>
      <c r="G8" s="251"/>
    </row>
    <row r="9" spans="1:7" ht="15.65" x14ac:dyDescent="0.25">
      <c r="A9" s="28"/>
      <c r="B9" s="197"/>
      <c r="C9" s="197"/>
      <c r="D9" s="197"/>
      <c r="E9" s="197"/>
      <c r="F9" s="197"/>
      <c r="G9" s="197"/>
    </row>
    <row r="10" spans="1:7" ht="32.299999999999997" customHeight="1" x14ac:dyDescent="0.25">
      <c r="A10" s="35"/>
      <c r="B10" s="268" t="s">
        <v>260</v>
      </c>
      <c r="C10" s="268"/>
      <c r="D10" s="268"/>
      <c r="E10" s="268"/>
      <c r="F10" s="268"/>
      <c r="G10" s="268"/>
    </row>
    <row r="11" spans="1:7" ht="15.8" customHeight="1" thickBot="1" x14ac:dyDescent="0.3">
      <c r="A11" s="35"/>
      <c r="B11" s="198"/>
      <c r="C11" s="198"/>
      <c r="D11" s="198"/>
      <c r="E11" s="198"/>
      <c r="F11" s="198"/>
      <c r="G11" s="198"/>
    </row>
    <row r="12" spans="1:7" ht="44.85" x14ac:dyDescent="0.3">
      <c r="A12" s="35"/>
      <c r="B12" s="42"/>
      <c r="C12" s="43" t="s">
        <v>1</v>
      </c>
      <c r="D12" s="43" t="s">
        <v>2</v>
      </c>
      <c r="E12" s="43" t="s">
        <v>3</v>
      </c>
      <c r="F12" s="43" t="s">
        <v>4</v>
      </c>
      <c r="G12" s="44" t="s">
        <v>5</v>
      </c>
    </row>
    <row r="13" spans="1:7" ht="14.95" x14ac:dyDescent="0.3">
      <c r="A13" s="35"/>
      <c r="B13" s="46" t="s">
        <v>6</v>
      </c>
      <c r="C13" s="11"/>
      <c r="D13" s="11"/>
      <c r="E13" s="12"/>
      <c r="F13" s="12"/>
      <c r="G13" s="45"/>
    </row>
    <row r="14" spans="1:7" ht="14.95" x14ac:dyDescent="0.3">
      <c r="A14" s="35"/>
      <c r="B14" s="47" t="s">
        <v>94</v>
      </c>
      <c r="C14" s="81">
        <v>2.4900000000000002</v>
      </c>
      <c r="D14" s="81">
        <v>2.4900000000000002</v>
      </c>
      <c r="E14" s="81">
        <v>2.4900000000000002</v>
      </c>
      <c r="F14" s="81">
        <v>2.4900000000000002</v>
      </c>
      <c r="G14" s="109">
        <v>2.4900000000000002</v>
      </c>
    </row>
    <row r="15" spans="1:7" ht="14.95" x14ac:dyDescent="0.3">
      <c r="A15" s="35"/>
      <c r="B15" s="47" t="s">
        <v>81</v>
      </c>
      <c r="C15" s="201">
        <f>C14</f>
        <v>2.4900000000000002</v>
      </c>
      <c r="D15" s="201">
        <f t="shared" ref="D15:G15" si="0">D14</f>
        <v>2.4900000000000002</v>
      </c>
      <c r="E15" s="201">
        <f t="shared" si="0"/>
        <v>2.4900000000000002</v>
      </c>
      <c r="F15" s="201">
        <f t="shared" si="0"/>
        <v>2.4900000000000002</v>
      </c>
      <c r="G15" s="114">
        <f t="shared" si="0"/>
        <v>2.4900000000000002</v>
      </c>
    </row>
    <row r="16" spans="1:7" ht="29.9" x14ac:dyDescent="0.3">
      <c r="A16" s="35"/>
      <c r="B16" s="49" t="s">
        <v>87</v>
      </c>
      <c r="C16" s="4"/>
      <c r="D16" s="4"/>
      <c r="E16" s="5"/>
      <c r="F16" s="5"/>
      <c r="G16" s="50"/>
    </row>
    <row r="17" spans="1:7" ht="14.95" x14ac:dyDescent="0.3">
      <c r="A17" s="35"/>
      <c r="B17" s="58"/>
      <c r="C17" s="31">
        <v>0</v>
      </c>
      <c r="D17" s="31">
        <v>0</v>
      </c>
      <c r="E17" s="31">
        <v>0</v>
      </c>
      <c r="F17" s="31">
        <v>0</v>
      </c>
      <c r="G17" s="51">
        <v>0</v>
      </c>
    </row>
    <row r="18" spans="1:7" ht="14.95" x14ac:dyDescent="0.3">
      <c r="A18" s="35"/>
      <c r="B18" s="58"/>
      <c r="C18" s="31">
        <v>0</v>
      </c>
      <c r="D18" s="31">
        <v>0</v>
      </c>
      <c r="E18" s="31">
        <v>0</v>
      </c>
      <c r="F18" s="31">
        <v>0</v>
      </c>
      <c r="G18" s="51">
        <v>0</v>
      </c>
    </row>
    <row r="19" spans="1:7" ht="14.95" x14ac:dyDescent="0.3">
      <c r="A19" s="35"/>
      <c r="B19" s="58"/>
      <c r="C19" s="31">
        <v>0</v>
      </c>
      <c r="D19" s="31">
        <v>0</v>
      </c>
      <c r="E19" s="31">
        <v>0</v>
      </c>
      <c r="F19" s="31">
        <v>0</v>
      </c>
      <c r="G19" s="51">
        <v>0</v>
      </c>
    </row>
    <row r="20" spans="1:7" ht="14.95" x14ac:dyDescent="0.3">
      <c r="A20" s="35"/>
      <c r="B20" s="52" t="s">
        <v>82</v>
      </c>
      <c r="C20" s="10">
        <f>SUM(C17:C19)</f>
        <v>0</v>
      </c>
      <c r="D20" s="10">
        <f>SUM(D17:D19)</f>
        <v>0</v>
      </c>
      <c r="E20" s="10">
        <f>SUM(E17:E19)</f>
        <v>0</v>
      </c>
      <c r="F20" s="10">
        <f>SUM(F17:F19)</f>
        <v>0</v>
      </c>
      <c r="G20" s="48">
        <f>SUM(G17:G19)</f>
        <v>0</v>
      </c>
    </row>
    <row r="21" spans="1:7" ht="14.95" x14ac:dyDescent="0.3">
      <c r="A21" s="35"/>
      <c r="B21" s="53" t="s">
        <v>7</v>
      </c>
      <c r="C21" s="13"/>
      <c r="D21" s="13"/>
      <c r="E21" s="14"/>
      <c r="F21" s="14"/>
      <c r="G21" s="50"/>
    </row>
    <row r="22" spans="1:7" ht="14.95" x14ac:dyDescent="0.3">
      <c r="A22" s="35"/>
      <c r="B22" s="54" t="s">
        <v>86</v>
      </c>
      <c r="C22" s="18">
        <f>SUM(C20,C15)</f>
        <v>2.4900000000000002</v>
      </c>
      <c r="D22" s="18">
        <f>SUM(D20,D15)</f>
        <v>2.4900000000000002</v>
      </c>
      <c r="E22" s="18">
        <f>SUM(E20,E15)</f>
        <v>2.4900000000000002</v>
      </c>
      <c r="F22" s="18">
        <f>SUM(F20,F15)</f>
        <v>2.4900000000000002</v>
      </c>
      <c r="G22" s="55">
        <f>SUM(G20,G15)</f>
        <v>2.4900000000000002</v>
      </c>
    </row>
    <row r="23" spans="1:7" ht="14.95" x14ac:dyDescent="0.3">
      <c r="A23" s="35"/>
      <c r="B23" s="53" t="s">
        <v>8</v>
      </c>
      <c r="C23" s="13"/>
      <c r="D23" s="13"/>
      <c r="E23" s="14"/>
      <c r="F23" s="14"/>
      <c r="G23" s="50"/>
    </row>
    <row r="24" spans="1:7" ht="14.95" x14ac:dyDescent="0.3">
      <c r="A24" s="35"/>
      <c r="B24" s="71" t="s">
        <v>91</v>
      </c>
      <c r="C24" s="81">
        <v>21.48</v>
      </c>
      <c r="D24" s="81">
        <v>21.48</v>
      </c>
      <c r="E24" s="81">
        <v>21.48</v>
      </c>
      <c r="F24" s="81">
        <v>22.55</v>
      </c>
      <c r="G24" s="82">
        <v>24.02</v>
      </c>
    </row>
    <row r="25" spans="1:7" ht="14.95" x14ac:dyDescent="0.3">
      <c r="A25" s="35"/>
      <c r="B25" s="54" t="s">
        <v>92</v>
      </c>
      <c r="C25" s="81"/>
      <c r="D25" s="81"/>
      <c r="E25" s="81"/>
      <c r="F25" s="81"/>
      <c r="G25" s="82"/>
    </row>
    <row r="26" spans="1:7" ht="14.95" x14ac:dyDescent="0.3">
      <c r="A26" s="35"/>
      <c r="B26" s="53" t="s">
        <v>9</v>
      </c>
      <c r="C26" s="7"/>
      <c r="D26" s="7"/>
      <c r="E26" s="7"/>
      <c r="F26" s="7"/>
      <c r="G26" s="57"/>
    </row>
    <row r="27" spans="1:7" ht="14.95" x14ac:dyDescent="0.3">
      <c r="A27" s="35"/>
      <c r="B27" s="60" t="s">
        <v>90</v>
      </c>
      <c r="C27" s="20">
        <f t="shared" ref="C27:G27" si="1">SUM(C24,C$22)</f>
        <v>23.97</v>
      </c>
      <c r="D27" s="20">
        <f t="shared" si="1"/>
        <v>23.97</v>
      </c>
      <c r="E27" s="20">
        <f t="shared" si="1"/>
        <v>23.97</v>
      </c>
      <c r="F27" s="20">
        <f t="shared" si="1"/>
        <v>25.04</v>
      </c>
      <c r="G27" s="56">
        <f t="shared" si="1"/>
        <v>26.509999999999998</v>
      </c>
    </row>
    <row r="28" spans="1:7" ht="15.65" thickBot="1" x14ac:dyDescent="0.35">
      <c r="A28" s="35"/>
      <c r="B28" s="59" t="s">
        <v>93</v>
      </c>
      <c r="C28" s="61"/>
      <c r="D28" s="61"/>
      <c r="E28" s="61"/>
      <c r="F28" s="61"/>
      <c r="G28" s="62"/>
    </row>
    <row r="29" spans="1:7" x14ac:dyDescent="0.2">
      <c r="A29" s="35"/>
      <c r="B29" s="261" t="s">
        <v>95</v>
      </c>
      <c r="C29" s="261"/>
      <c r="D29" s="261"/>
      <c r="E29" s="261"/>
      <c r="F29" s="261"/>
      <c r="G29" s="261"/>
    </row>
    <row r="30" spans="1:7" ht="13.6" thickBot="1" x14ac:dyDescent="0.25">
      <c r="A30" s="35"/>
      <c r="B30" s="199"/>
      <c r="C30" s="199"/>
      <c r="D30" s="199"/>
      <c r="E30" s="199"/>
      <c r="F30" s="199"/>
      <c r="G30" s="199"/>
    </row>
    <row r="31" spans="1:7" ht="15.65" thickBot="1" x14ac:dyDescent="0.35">
      <c r="A31" s="35"/>
      <c r="B31" s="63" t="s">
        <v>10</v>
      </c>
      <c r="C31" s="64" t="s">
        <v>104</v>
      </c>
      <c r="D31" s="64" t="s">
        <v>89</v>
      </c>
      <c r="E31" s="64" t="s">
        <v>80</v>
      </c>
      <c r="F31" s="65" t="s">
        <v>11</v>
      </c>
      <c r="G31" s="19"/>
    </row>
    <row r="32" spans="1:7" ht="14.95" x14ac:dyDescent="0.3">
      <c r="A32" s="35"/>
      <c r="B32" s="66" t="s">
        <v>59</v>
      </c>
      <c r="C32" s="179">
        <v>2988</v>
      </c>
      <c r="D32" s="179">
        <v>1499</v>
      </c>
      <c r="E32" s="179">
        <v>177</v>
      </c>
      <c r="F32" s="180">
        <f t="shared" ref="F32:F33" si="2">SUM(C32:E32)</f>
        <v>4664</v>
      </c>
      <c r="G32" s="19"/>
    </row>
    <row r="33" spans="1:7" ht="15.65" thickBot="1" x14ac:dyDescent="0.35">
      <c r="A33" s="35"/>
      <c r="B33" s="59" t="s">
        <v>60</v>
      </c>
      <c r="C33" s="181">
        <v>22746</v>
      </c>
      <c r="D33" s="181">
        <v>18403</v>
      </c>
      <c r="E33" s="181">
        <v>1920</v>
      </c>
      <c r="F33" s="182">
        <f t="shared" si="2"/>
        <v>43069</v>
      </c>
      <c r="G33" s="19"/>
    </row>
    <row r="34" spans="1:7" ht="15.65" thickBot="1" x14ac:dyDescent="0.35">
      <c r="A34" s="35"/>
      <c r="B34" s="40"/>
      <c r="C34" s="41"/>
      <c r="D34" s="41"/>
      <c r="E34" s="41"/>
      <c r="F34" s="41"/>
      <c r="G34" s="39"/>
    </row>
    <row r="35" spans="1:7" ht="15.65" thickBot="1" x14ac:dyDescent="0.35">
      <c r="A35" s="35"/>
      <c r="B35" s="15" t="s">
        <v>12</v>
      </c>
      <c r="C35" s="16"/>
      <c r="D35" s="16"/>
      <c r="E35" s="16"/>
      <c r="F35" s="16"/>
      <c r="G35" s="17"/>
    </row>
    <row r="36" spans="1:7" x14ac:dyDescent="0.2">
      <c r="A36" s="35"/>
      <c r="B36" s="252" t="s">
        <v>290</v>
      </c>
      <c r="C36" s="253"/>
      <c r="D36" s="253"/>
      <c r="E36" s="253"/>
      <c r="F36" s="253"/>
      <c r="G36" s="254"/>
    </row>
    <row r="37" spans="1:7" x14ac:dyDescent="0.2">
      <c r="A37" s="35"/>
      <c r="B37" s="255"/>
      <c r="C37" s="256"/>
      <c r="D37" s="256"/>
      <c r="E37" s="256"/>
      <c r="F37" s="256"/>
      <c r="G37" s="257"/>
    </row>
    <row r="38" spans="1:7" x14ac:dyDescent="0.2">
      <c r="A38" s="35"/>
      <c r="B38" s="255"/>
      <c r="C38" s="256"/>
      <c r="D38" s="256"/>
      <c r="E38" s="256"/>
      <c r="F38" s="256"/>
      <c r="G38" s="257"/>
    </row>
    <row r="39" spans="1:7" x14ac:dyDescent="0.2">
      <c r="A39" s="35"/>
      <c r="B39" s="255"/>
      <c r="C39" s="256"/>
      <c r="D39" s="256"/>
      <c r="E39" s="256"/>
      <c r="F39" s="256"/>
      <c r="G39" s="257"/>
    </row>
    <row r="40" spans="1:7" x14ac:dyDescent="0.2">
      <c r="A40" s="35"/>
      <c r="B40" s="255"/>
      <c r="C40" s="256"/>
      <c r="D40" s="256"/>
      <c r="E40" s="256"/>
      <c r="F40" s="256"/>
      <c r="G40" s="257"/>
    </row>
    <row r="41" spans="1:7" ht="13.6" thickBot="1" x14ac:dyDescent="0.25">
      <c r="A41" s="35"/>
      <c r="B41" s="258"/>
      <c r="C41" s="259"/>
      <c r="D41" s="259"/>
      <c r="E41" s="259"/>
      <c r="F41" s="259"/>
      <c r="G41" s="260"/>
    </row>
    <row r="42" spans="1:7" ht="14.95" x14ac:dyDescent="0.2">
      <c r="A42" s="35"/>
      <c r="B42" s="37"/>
      <c r="C42" s="37"/>
      <c r="D42" s="37"/>
      <c r="E42" s="37"/>
      <c r="F42" s="37"/>
      <c r="G42" s="37"/>
    </row>
    <row r="43" spans="1:7" x14ac:dyDescent="0.2">
      <c r="B43" s="38"/>
      <c r="C43" s="38"/>
      <c r="D43" s="38"/>
      <c r="E43" s="38"/>
      <c r="F43" s="38"/>
      <c r="G43" s="38"/>
    </row>
  </sheetData>
  <mergeCells count="11">
    <mergeCell ref="C6:G6"/>
    <mergeCell ref="B1:G1"/>
    <mergeCell ref="B2:G2"/>
    <mergeCell ref="B3:G3"/>
    <mergeCell ref="C4:G4"/>
    <mergeCell ref="C5:G5"/>
    <mergeCell ref="C7:G7"/>
    <mergeCell ref="C8:G8"/>
    <mergeCell ref="B10:G10"/>
    <mergeCell ref="B29:G29"/>
    <mergeCell ref="B36:G41"/>
  </mergeCells>
  <pageMargins left="0.7" right="0.7" top="0.75" bottom="0.75" header="0.3" footer="0.3"/>
  <pageSetup scale="8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7030A0"/>
    <pageSetUpPr fitToPage="1"/>
  </sheetPr>
  <dimension ref="A1:G49"/>
  <sheetViews>
    <sheetView showGridLines="0" workbookViewId="0">
      <selection activeCell="B40" sqref="B40"/>
    </sheetView>
  </sheetViews>
  <sheetFormatPr defaultRowHeight="12.9" x14ac:dyDescent="0.2"/>
  <cols>
    <col min="1" max="1" width="0.75" customWidth="1"/>
    <col min="2" max="2" width="42.375" customWidth="1"/>
    <col min="3" max="4" width="14.75" customWidth="1"/>
    <col min="5" max="5" width="15.25" customWidth="1"/>
    <col min="6" max="7" width="14.75" customWidth="1"/>
  </cols>
  <sheetData>
    <row r="1" spans="1:7" ht="90.7" customHeight="1" x14ac:dyDescent="0.25">
      <c r="A1" s="27"/>
      <c r="B1" s="233"/>
      <c r="C1" s="233"/>
      <c r="D1" s="233"/>
      <c r="E1" s="233"/>
      <c r="F1" s="233"/>
      <c r="G1" s="233"/>
    </row>
    <row r="2" spans="1:7" ht="15.65" x14ac:dyDescent="0.25">
      <c r="A2" s="35"/>
      <c r="B2" s="233" t="s">
        <v>88</v>
      </c>
      <c r="C2" s="233"/>
      <c r="D2" s="233"/>
      <c r="E2" s="233"/>
      <c r="F2" s="233"/>
      <c r="G2" s="233"/>
    </row>
    <row r="3" spans="1:7" ht="16.3" thickBot="1" x14ac:dyDescent="0.3">
      <c r="A3" s="28"/>
      <c r="B3" s="233"/>
      <c r="C3" s="233"/>
      <c r="D3" s="233"/>
      <c r="E3" s="233"/>
      <c r="F3" s="233"/>
      <c r="G3" s="233"/>
    </row>
    <row r="4" spans="1:7" ht="15.65" x14ac:dyDescent="0.25">
      <c r="A4" s="28"/>
      <c r="B4" s="68" t="s">
        <v>68</v>
      </c>
      <c r="C4" s="262" t="str">
        <f>IF(ISBLANK('Offeror Info'!$D$4),"",'Offeror Info'!$D$4)</f>
        <v>Delta Dental of Arizona</v>
      </c>
      <c r="D4" s="263"/>
      <c r="E4" s="263"/>
      <c r="F4" s="263"/>
      <c r="G4" s="264"/>
    </row>
    <row r="5" spans="1:7" ht="15.65" x14ac:dyDescent="0.25">
      <c r="A5" s="28"/>
      <c r="B5" s="69" t="s">
        <v>74</v>
      </c>
      <c r="C5" s="265" t="str">
        <f>IF(ISBLANK('Offeror Info'!$D$5),"",'Offeror Info'!$D$5)</f>
        <v>Heather Mollon</v>
      </c>
      <c r="D5" s="266"/>
      <c r="E5" s="266"/>
      <c r="F5" s="266"/>
      <c r="G5" s="267"/>
    </row>
    <row r="6" spans="1:7" ht="15.65" x14ac:dyDescent="0.25">
      <c r="A6" s="28"/>
      <c r="B6" s="69" t="s">
        <v>0</v>
      </c>
      <c r="C6" s="265" t="str">
        <f>IF(ISBLANK('Offeror Info'!$D$6),"",'Offeror Info'!$D$6)</f>
        <v>Director, Client Services</v>
      </c>
      <c r="D6" s="266"/>
      <c r="E6" s="266"/>
      <c r="F6" s="266"/>
      <c r="G6" s="267"/>
    </row>
    <row r="7" spans="1:7" ht="15.65" x14ac:dyDescent="0.25">
      <c r="A7" s="28"/>
      <c r="B7" s="70" t="s">
        <v>13</v>
      </c>
      <c r="C7" s="265" t="str">
        <f>IF(ISBLANK('Offeror Info'!$D$7),"",'Offeror Info'!$D$7)</f>
        <v>602-588-3914</v>
      </c>
      <c r="D7" s="266"/>
      <c r="E7" s="266"/>
      <c r="F7" s="266"/>
      <c r="G7" s="267"/>
    </row>
    <row r="8" spans="1:7" ht="16.3" thickBot="1" x14ac:dyDescent="0.3">
      <c r="A8" s="28"/>
      <c r="B8" s="67" t="s">
        <v>75</v>
      </c>
      <c r="C8" s="249" t="str">
        <f>IF(ISBLANK('Offeror Info'!$D$8),"",'Offeror Info'!$D$8)</f>
        <v>hmollon@deltadentalaz.com</v>
      </c>
      <c r="D8" s="250"/>
      <c r="E8" s="250"/>
      <c r="F8" s="250"/>
      <c r="G8" s="251"/>
    </row>
    <row r="10" spans="1:7" ht="32.299999999999997" customHeight="1" x14ac:dyDescent="0.25">
      <c r="A10" s="35"/>
      <c r="B10" s="268" t="s">
        <v>260</v>
      </c>
      <c r="C10" s="268"/>
      <c r="D10" s="268"/>
      <c r="E10" s="268"/>
      <c r="F10" s="268"/>
      <c r="G10" s="268"/>
    </row>
    <row r="11" spans="1:7" s="30" customFormat="1" ht="15.8" customHeight="1" thickBot="1" x14ac:dyDescent="0.3">
      <c r="A11" s="35"/>
      <c r="B11" s="191"/>
      <c r="C11" s="191"/>
      <c r="D11" s="191"/>
      <c r="E11" s="191"/>
      <c r="F11" s="191"/>
      <c r="G11" s="191"/>
    </row>
    <row r="12" spans="1:7" ht="44.85" x14ac:dyDescent="0.3">
      <c r="A12" s="35"/>
      <c r="B12" s="42"/>
      <c r="C12" s="43" t="s">
        <v>1</v>
      </c>
      <c r="D12" s="43" t="s">
        <v>2</v>
      </c>
      <c r="E12" s="43" t="s">
        <v>3</v>
      </c>
      <c r="F12" s="43" t="s">
        <v>4</v>
      </c>
      <c r="G12" s="44" t="s">
        <v>5</v>
      </c>
    </row>
    <row r="13" spans="1:7" ht="14.95" x14ac:dyDescent="0.3">
      <c r="A13" s="35"/>
      <c r="B13" s="46" t="s">
        <v>96</v>
      </c>
      <c r="C13" s="77"/>
      <c r="D13" s="77"/>
      <c r="E13" s="78"/>
      <c r="F13" s="78"/>
      <c r="G13" s="79"/>
    </row>
    <row r="14" spans="1:7" ht="14.95" x14ac:dyDescent="0.3">
      <c r="A14" s="35"/>
      <c r="B14" s="80" t="s">
        <v>99</v>
      </c>
      <c r="C14" s="81">
        <v>18.82</v>
      </c>
      <c r="D14" s="81">
        <v>18.82</v>
      </c>
      <c r="E14" s="81">
        <v>18.82</v>
      </c>
      <c r="F14" s="81">
        <v>19.760000000000002</v>
      </c>
      <c r="G14" s="109">
        <v>21.05</v>
      </c>
    </row>
    <row r="15" spans="1:7" ht="14.95" x14ac:dyDescent="0.3">
      <c r="A15" s="35"/>
      <c r="B15" s="80" t="s">
        <v>97</v>
      </c>
      <c r="C15" s="81">
        <v>36.340000000000003</v>
      </c>
      <c r="D15" s="81">
        <v>36.340000000000003</v>
      </c>
      <c r="E15" s="81">
        <v>36.340000000000003</v>
      </c>
      <c r="F15" s="81">
        <v>38.159999999999997</v>
      </c>
      <c r="G15" s="109">
        <v>40.64</v>
      </c>
    </row>
    <row r="16" spans="1:7" ht="14.95" x14ac:dyDescent="0.3">
      <c r="A16" s="35"/>
      <c r="B16" s="80" t="s">
        <v>98</v>
      </c>
      <c r="C16" s="81">
        <v>55.17</v>
      </c>
      <c r="D16" s="81">
        <v>55.17</v>
      </c>
      <c r="E16" s="81">
        <v>55.17</v>
      </c>
      <c r="F16" s="81">
        <v>57.93</v>
      </c>
      <c r="G16" s="109">
        <v>61.69</v>
      </c>
    </row>
    <row r="17" spans="1:7" ht="14.95" x14ac:dyDescent="0.3">
      <c r="A17" s="35"/>
      <c r="B17" s="173" t="s">
        <v>65</v>
      </c>
      <c r="C17" s="174">
        <f>SUM(C14*$C$36,C15*$D$36,C16*$E$36)*12</f>
        <v>1445674.92</v>
      </c>
      <c r="D17" s="174">
        <f>SUM(D14*$C$36,D15*$D$36,D16*$E$36)*12</f>
        <v>1445674.92</v>
      </c>
      <c r="E17" s="174">
        <f>SUM(E14*$C$36,E15*$D$36,E16*$E$36)*12</f>
        <v>1445674.92</v>
      </c>
      <c r="F17" s="174">
        <f>SUM(F14*$C$36,F15*$D$36,F16*$E$36)*12</f>
        <v>1517979.96</v>
      </c>
      <c r="G17" s="175">
        <f>SUM(G14*$C$36,G15*$D$36,G16*$E$36)*12</f>
        <v>1616830.6800000002</v>
      </c>
    </row>
    <row r="18" spans="1:7" ht="14.95" x14ac:dyDescent="0.3">
      <c r="A18" s="35"/>
      <c r="B18" s="80" t="s">
        <v>100</v>
      </c>
      <c r="C18" s="81">
        <v>0</v>
      </c>
      <c r="D18" s="81">
        <v>0</v>
      </c>
      <c r="E18" s="81">
        <v>0</v>
      </c>
      <c r="F18" s="81">
        <v>0</v>
      </c>
      <c r="G18" s="109">
        <v>0</v>
      </c>
    </row>
    <row r="19" spans="1:7" ht="14.95" x14ac:dyDescent="0.3">
      <c r="A19" s="35"/>
      <c r="B19" s="80" t="s">
        <v>101</v>
      </c>
      <c r="C19" s="81">
        <v>0</v>
      </c>
      <c r="D19" s="81">
        <v>0</v>
      </c>
      <c r="E19" s="81">
        <v>0</v>
      </c>
      <c r="F19" s="81">
        <v>0</v>
      </c>
      <c r="G19" s="82">
        <v>0</v>
      </c>
    </row>
    <row r="20" spans="1:7" ht="14.95" x14ac:dyDescent="0.3">
      <c r="A20" s="1"/>
      <c r="B20" s="80" t="s">
        <v>102</v>
      </c>
      <c r="C20" s="81">
        <v>0</v>
      </c>
      <c r="D20" s="81">
        <v>0</v>
      </c>
      <c r="E20" s="81">
        <v>0</v>
      </c>
      <c r="F20" s="81">
        <v>0</v>
      </c>
      <c r="G20" s="82">
        <v>0</v>
      </c>
    </row>
    <row r="21" spans="1:7" ht="14.95" x14ac:dyDescent="0.3">
      <c r="A21" s="1"/>
      <c r="B21" s="173" t="s">
        <v>66</v>
      </c>
      <c r="C21" s="174">
        <f>SUM(C18*$C$37,C19*$D$37,C20*$E$37)*12</f>
        <v>0</v>
      </c>
      <c r="D21" s="174">
        <f>SUM(D18*$C$37,D19*$D$37,D20*$E$37)*12</f>
        <v>0</v>
      </c>
      <c r="E21" s="174">
        <f>SUM(E18*$C$37,E19*$D$37,E20*$E$37)*12</f>
        <v>0</v>
      </c>
      <c r="F21" s="174">
        <f>SUM(F18*$C$37,F19*$D$37,F20*$E$37)*12</f>
        <v>0</v>
      </c>
      <c r="G21" s="175">
        <f>SUM(G18*$C$37,G19*$D$37,G20*$E$37)*12</f>
        <v>0</v>
      </c>
    </row>
    <row r="22" spans="1:7" ht="14.95" x14ac:dyDescent="0.3">
      <c r="A22" s="1"/>
      <c r="B22" s="176" t="s">
        <v>105</v>
      </c>
      <c r="C22" s="177">
        <f>SUM(C21,C17)</f>
        <v>1445674.92</v>
      </c>
      <c r="D22" s="177">
        <f>SUM(D21,D17)</f>
        <v>1445674.92</v>
      </c>
      <c r="E22" s="177">
        <f>SUM(E21,E17)</f>
        <v>1445674.92</v>
      </c>
      <c r="F22" s="177">
        <f>SUM(F21,F17)</f>
        <v>1517979.96</v>
      </c>
      <c r="G22" s="178">
        <f>SUM(G21,G17)</f>
        <v>1616830.6800000002</v>
      </c>
    </row>
    <row r="23" spans="1:7" ht="14.95" x14ac:dyDescent="0.3">
      <c r="A23" s="1"/>
      <c r="B23" s="53" t="s">
        <v>103</v>
      </c>
      <c r="C23" s="110"/>
      <c r="D23" s="110"/>
      <c r="E23" s="111"/>
      <c r="F23" s="111"/>
      <c r="G23" s="112"/>
    </row>
    <row r="24" spans="1:7" ht="14.95" x14ac:dyDescent="0.3">
      <c r="A24" s="1"/>
      <c r="B24" s="84" t="s">
        <v>59</v>
      </c>
      <c r="C24" s="113"/>
      <c r="D24" s="113"/>
      <c r="E24" s="113"/>
      <c r="F24" s="113"/>
      <c r="G24" s="114"/>
    </row>
    <row r="25" spans="1:7" ht="14.95" x14ac:dyDescent="0.3">
      <c r="A25" s="1"/>
      <c r="B25" s="83" t="s">
        <v>106</v>
      </c>
      <c r="C25" s="81">
        <v>24</v>
      </c>
      <c r="D25" s="81">
        <v>24</v>
      </c>
      <c r="E25" s="81">
        <v>24</v>
      </c>
      <c r="F25" s="81">
        <v>25.2</v>
      </c>
      <c r="G25" s="82">
        <v>26.84</v>
      </c>
    </row>
    <row r="26" spans="1:7" ht="14.95" x14ac:dyDescent="0.3">
      <c r="A26" s="1"/>
      <c r="B26" s="85" t="s">
        <v>108</v>
      </c>
      <c r="C26" s="81">
        <v>0</v>
      </c>
      <c r="D26" s="81">
        <v>0</v>
      </c>
      <c r="E26" s="81">
        <v>0</v>
      </c>
      <c r="F26" s="81">
        <v>0</v>
      </c>
      <c r="G26" s="82">
        <v>0</v>
      </c>
    </row>
    <row r="27" spans="1:7" ht="14.95" x14ac:dyDescent="0.3">
      <c r="A27" s="1"/>
      <c r="B27" s="85" t="s">
        <v>107</v>
      </c>
      <c r="C27" s="81">
        <v>1.83</v>
      </c>
      <c r="D27" s="81">
        <v>1.83</v>
      </c>
      <c r="E27" s="81">
        <v>1.83</v>
      </c>
      <c r="F27" s="81">
        <v>1.92</v>
      </c>
      <c r="G27" s="82">
        <v>2.0499999999999998</v>
      </c>
    </row>
    <row r="28" spans="1:7" ht="14.95" x14ac:dyDescent="0.3">
      <c r="A28" s="1"/>
      <c r="B28" s="83" t="s">
        <v>109</v>
      </c>
      <c r="C28" s="10">
        <f t="shared" ref="C28:G28" si="0">SUM(C25:C27)</f>
        <v>25.83</v>
      </c>
      <c r="D28" s="10">
        <f t="shared" si="0"/>
        <v>25.83</v>
      </c>
      <c r="E28" s="10">
        <f t="shared" si="0"/>
        <v>25.83</v>
      </c>
      <c r="F28" s="10">
        <f t="shared" si="0"/>
        <v>27.119999999999997</v>
      </c>
      <c r="G28" s="86">
        <f t="shared" si="0"/>
        <v>28.89</v>
      </c>
    </row>
    <row r="29" spans="1:7" ht="14.95" x14ac:dyDescent="0.3">
      <c r="A29" s="1"/>
      <c r="B29" s="84" t="s">
        <v>60</v>
      </c>
      <c r="C29" s="113"/>
      <c r="D29" s="113"/>
      <c r="E29" s="113"/>
      <c r="F29" s="113"/>
      <c r="G29" s="114"/>
    </row>
    <row r="30" spans="1:7" ht="14.95" x14ac:dyDescent="0.3">
      <c r="A30" s="1"/>
      <c r="B30" s="83" t="s">
        <v>106</v>
      </c>
      <c r="C30" s="81">
        <v>0</v>
      </c>
      <c r="D30" s="81">
        <v>0</v>
      </c>
      <c r="E30" s="81">
        <v>0</v>
      </c>
      <c r="F30" s="81">
        <v>0</v>
      </c>
      <c r="G30" s="82">
        <v>0</v>
      </c>
    </row>
    <row r="31" spans="1:7" ht="14.95" x14ac:dyDescent="0.3">
      <c r="A31" s="1"/>
      <c r="B31" s="85" t="s">
        <v>108</v>
      </c>
      <c r="C31" s="81">
        <v>0</v>
      </c>
      <c r="D31" s="81">
        <v>0</v>
      </c>
      <c r="E31" s="81">
        <v>0</v>
      </c>
      <c r="F31" s="81">
        <v>0</v>
      </c>
      <c r="G31" s="82">
        <v>0</v>
      </c>
    </row>
    <row r="32" spans="1:7" ht="14.95" x14ac:dyDescent="0.3">
      <c r="A32" s="1"/>
      <c r="B32" s="85" t="s">
        <v>107</v>
      </c>
      <c r="C32" s="81">
        <v>0</v>
      </c>
      <c r="D32" s="81">
        <v>0</v>
      </c>
      <c r="E32" s="81">
        <v>0</v>
      </c>
      <c r="F32" s="81">
        <v>0</v>
      </c>
      <c r="G32" s="82">
        <v>0</v>
      </c>
    </row>
    <row r="33" spans="1:7" ht="15.65" thickBot="1" x14ac:dyDescent="0.35">
      <c r="A33" s="1"/>
      <c r="B33" s="115" t="s">
        <v>109</v>
      </c>
      <c r="C33" s="116">
        <f t="shared" ref="C33" si="1">SUM(C30:C32)</f>
        <v>0</v>
      </c>
      <c r="D33" s="116">
        <f t="shared" ref="D33" si="2">SUM(D30:D32)</f>
        <v>0</v>
      </c>
      <c r="E33" s="116">
        <f t="shared" ref="E33" si="3">SUM(E30:E32)</f>
        <v>0</v>
      </c>
      <c r="F33" s="116">
        <f t="shared" ref="F33" si="4">SUM(F30:F32)</f>
        <v>0</v>
      </c>
      <c r="G33" s="117">
        <f t="shared" ref="G33" si="5">SUM(G30:G32)</f>
        <v>0</v>
      </c>
    </row>
    <row r="34" spans="1:7" ht="13.6" thickBot="1" x14ac:dyDescent="0.25">
      <c r="A34" s="1"/>
      <c r="B34" s="269"/>
      <c r="C34" s="269"/>
      <c r="D34" s="269"/>
      <c r="E34" s="269"/>
      <c r="F34" s="269"/>
      <c r="G34" s="269"/>
    </row>
    <row r="35" spans="1:7" ht="15.65" thickBot="1" x14ac:dyDescent="0.35">
      <c r="A35" s="1"/>
      <c r="B35" s="63" t="s">
        <v>10</v>
      </c>
      <c r="C35" s="64" t="s">
        <v>104</v>
      </c>
      <c r="D35" s="64" t="s">
        <v>89</v>
      </c>
      <c r="E35" s="64" t="s">
        <v>80</v>
      </c>
      <c r="F35" s="65" t="s">
        <v>11</v>
      </c>
      <c r="G35" s="19"/>
    </row>
    <row r="36" spans="1:7" ht="14.95" x14ac:dyDescent="0.3">
      <c r="A36" s="1"/>
      <c r="B36" s="66" t="s">
        <v>59</v>
      </c>
      <c r="C36" s="179">
        <v>2988</v>
      </c>
      <c r="D36" s="179">
        <v>1499</v>
      </c>
      <c r="E36" s="179">
        <v>177</v>
      </c>
      <c r="F36" s="180">
        <f t="shared" ref="F36:F37" si="6">SUM(C36:E36)</f>
        <v>4664</v>
      </c>
      <c r="G36" s="19"/>
    </row>
    <row r="37" spans="1:7" ht="15.65" thickBot="1" x14ac:dyDescent="0.35">
      <c r="A37" s="1"/>
      <c r="B37" s="59" t="s">
        <v>60</v>
      </c>
      <c r="C37" s="181">
        <v>22746</v>
      </c>
      <c r="D37" s="181">
        <v>18403</v>
      </c>
      <c r="E37" s="181">
        <v>1920</v>
      </c>
      <c r="F37" s="182">
        <f t="shared" si="6"/>
        <v>43069</v>
      </c>
      <c r="G37" s="19"/>
    </row>
    <row r="38" spans="1:7" s="30" customFormat="1" ht="15.65" thickBot="1" x14ac:dyDescent="0.35">
      <c r="A38" s="35"/>
      <c r="B38" s="195"/>
    </row>
    <row r="39" spans="1:7" s="30" customFormat="1" ht="15.65" thickBot="1" x14ac:dyDescent="0.35">
      <c r="A39" s="35"/>
      <c r="B39" s="196" t="s">
        <v>261</v>
      </c>
    </row>
    <row r="40" spans="1:7" s="30" customFormat="1" ht="15.65" thickBot="1" x14ac:dyDescent="0.35">
      <c r="A40" s="35"/>
      <c r="B40" s="203" t="s">
        <v>291</v>
      </c>
    </row>
    <row r="41" spans="1:7" ht="15.65" thickBot="1" x14ac:dyDescent="0.35">
      <c r="A41" s="35"/>
      <c r="B41" s="76"/>
      <c r="C41" s="75"/>
      <c r="D41" s="75"/>
      <c r="E41" s="75"/>
      <c r="F41" s="75"/>
      <c r="G41" s="39"/>
    </row>
    <row r="42" spans="1:7" ht="15.65" thickBot="1" x14ac:dyDescent="0.35">
      <c r="A42" s="1"/>
      <c r="B42" s="15" t="s">
        <v>12</v>
      </c>
      <c r="C42" s="16"/>
      <c r="D42" s="16"/>
      <c r="E42" s="16"/>
      <c r="F42" s="16"/>
      <c r="G42" s="17"/>
    </row>
    <row r="43" spans="1:7" x14ac:dyDescent="0.2">
      <c r="A43" s="1"/>
      <c r="B43" s="252" t="s">
        <v>285</v>
      </c>
      <c r="C43" s="253"/>
      <c r="D43" s="253"/>
      <c r="E43" s="253"/>
      <c r="F43" s="253"/>
      <c r="G43" s="254"/>
    </row>
    <row r="44" spans="1:7" x14ac:dyDescent="0.2">
      <c r="A44" s="1"/>
      <c r="B44" s="255"/>
      <c r="C44" s="256"/>
      <c r="D44" s="256"/>
      <c r="E44" s="256"/>
      <c r="F44" s="256"/>
      <c r="G44" s="257"/>
    </row>
    <row r="45" spans="1:7" x14ac:dyDescent="0.2">
      <c r="A45" s="1"/>
      <c r="B45" s="255"/>
      <c r="C45" s="256"/>
      <c r="D45" s="256"/>
      <c r="E45" s="256"/>
      <c r="F45" s="256"/>
      <c r="G45" s="257"/>
    </row>
    <row r="46" spans="1:7" x14ac:dyDescent="0.2">
      <c r="A46" s="1"/>
      <c r="B46" s="255"/>
      <c r="C46" s="256"/>
      <c r="D46" s="256"/>
      <c r="E46" s="256"/>
      <c r="F46" s="256"/>
      <c r="G46" s="257"/>
    </row>
    <row r="47" spans="1:7" x14ac:dyDescent="0.2">
      <c r="A47" s="1"/>
      <c r="B47" s="255"/>
      <c r="C47" s="256"/>
      <c r="D47" s="256"/>
      <c r="E47" s="256"/>
      <c r="F47" s="256"/>
      <c r="G47" s="257"/>
    </row>
    <row r="48" spans="1:7" ht="13.6" thickBot="1" x14ac:dyDescent="0.25">
      <c r="A48" s="1"/>
      <c r="B48" s="258"/>
      <c r="C48" s="259"/>
      <c r="D48" s="259"/>
      <c r="E48" s="259"/>
      <c r="F48" s="259"/>
      <c r="G48" s="260"/>
    </row>
    <row r="49" spans="1:7" ht="14.95" x14ac:dyDescent="0.2">
      <c r="A49" s="1"/>
      <c r="B49" s="37"/>
      <c r="C49" s="37"/>
      <c r="D49" s="37"/>
      <c r="E49" s="37"/>
      <c r="F49" s="37"/>
      <c r="G49" s="37"/>
    </row>
  </sheetData>
  <mergeCells count="11">
    <mergeCell ref="B1:G1"/>
    <mergeCell ref="B2:G2"/>
    <mergeCell ref="B3:G3"/>
    <mergeCell ref="B10:G10"/>
    <mergeCell ref="C6:G6"/>
    <mergeCell ref="C7:G7"/>
    <mergeCell ref="B34:G34"/>
    <mergeCell ref="B43:G48"/>
    <mergeCell ref="C4:G4"/>
    <mergeCell ref="C5:G5"/>
    <mergeCell ref="C8:G8"/>
  </mergeCells>
  <pageMargins left="0.7" right="0.7" top="0.75" bottom="0.75" header="0.3" footer="0.3"/>
  <pageSetup scale="7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27323-E80A-42CC-A877-4B6824812E02}">
  <sheetPr>
    <tabColor rgb="FF7030A0"/>
    <pageSetUpPr fitToPage="1"/>
  </sheetPr>
  <dimension ref="A1:G49"/>
  <sheetViews>
    <sheetView showGridLines="0" workbookViewId="0">
      <selection activeCell="F55" sqref="F55"/>
    </sheetView>
  </sheetViews>
  <sheetFormatPr defaultColWidth="9.125" defaultRowHeight="12.9" x14ac:dyDescent="0.2"/>
  <cols>
    <col min="1" max="1" width="0.75" style="30" customWidth="1"/>
    <col min="2" max="2" width="42.375" style="30" customWidth="1"/>
    <col min="3" max="4" width="14.75" style="30" customWidth="1"/>
    <col min="5" max="5" width="15.25" style="30" customWidth="1"/>
    <col min="6" max="7" width="14.75" style="30" customWidth="1"/>
    <col min="8" max="16384" width="9.125" style="30"/>
  </cols>
  <sheetData>
    <row r="1" spans="1:7" ht="90.7" customHeight="1" x14ac:dyDescent="0.25">
      <c r="A1" s="27"/>
      <c r="B1" s="233"/>
      <c r="C1" s="233"/>
      <c r="D1" s="233"/>
      <c r="E1" s="233"/>
      <c r="F1" s="233"/>
      <c r="G1" s="233"/>
    </row>
    <row r="2" spans="1:7" ht="15.65" x14ac:dyDescent="0.25">
      <c r="A2" s="35"/>
      <c r="B2" s="233" t="s">
        <v>88</v>
      </c>
      <c r="C2" s="233"/>
      <c r="D2" s="233"/>
      <c r="E2" s="233"/>
      <c r="F2" s="233"/>
      <c r="G2" s="233"/>
    </row>
    <row r="3" spans="1:7" ht="16.3" thickBot="1" x14ac:dyDescent="0.3">
      <c r="A3" s="28"/>
      <c r="B3" s="233"/>
      <c r="C3" s="233"/>
      <c r="D3" s="233"/>
      <c r="E3" s="233"/>
      <c r="F3" s="233"/>
      <c r="G3" s="233"/>
    </row>
    <row r="4" spans="1:7" ht="15.65" x14ac:dyDescent="0.25">
      <c r="A4" s="28"/>
      <c r="B4" s="68" t="s">
        <v>68</v>
      </c>
      <c r="C4" s="262" t="str">
        <f>IF(ISBLANK('Offeror Info'!$D$4),"",'Offeror Info'!$D$4)</f>
        <v>Delta Dental of Arizona</v>
      </c>
      <c r="D4" s="263"/>
      <c r="E4" s="263"/>
      <c r="F4" s="263"/>
      <c r="G4" s="264"/>
    </row>
    <row r="5" spans="1:7" ht="15.65" x14ac:dyDescent="0.25">
      <c r="A5" s="28"/>
      <c r="B5" s="69" t="s">
        <v>74</v>
      </c>
      <c r="C5" s="265" t="str">
        <f>IF(ISBLANK('Offeror Info'!$D$5),"",'Offeror Info'!$D$5)</f>
        <v>Heather Mollon</v>
      </c>
      <c r="D5" s="266"/>
      <c r="E5" s="266"/>
      <c r="F5" s="266"/>
      <c r="G5" s="267"/>
    </row>
    <row r="6" spans="1:7" ht="15.65" x14ac:dyDescent="0.25">
      <c r="A6" s="28"/>
      <c r="B6" s="69" t="s">
        <v>0</v>
      </c>
      <c r="C6" s="265" t="str">
        <f>IF(ISBLANK('Offeror Info'!$D$6),"",'Offeror Info'!$D$6)</f>
        <v>Director, Client Services</v>
      </c>
      <c r="D6" s="266"/>
      <c r="E6" s="266"/>
      <c r="F6" s="266"/>
      <c r="G6" s="267"/>
    </row>
    <row r="7" spans="1:7" ht="15.65" x14ac:dyDescent="0.25">
      <c r="A7" s="28"/>
      <c r="B7" s="70" t="s">
        <v>13</v>
      </c>
      <c r="C7" s="265" t="str">
        <f>IF(ISBLANK('Offeror Info'!$D$7),"",'Offeror Info'!$D$7)</f>
        <v>602-588-3914</v>
      </c>
      <c r="D7" s="266"/>
      <c r="E7" s="266"/>
      <c r="F7" s="266"/>
      <c r="G7" s="267"/>
    </row>
    <row r="8" spans="1:7" ht="16.3" thickBot="1" x14ac:dyDescent="0.3">
      <c r="A8" s="28"/>
      <c r="B8" s="67" t="s">
        <v>75</v>
      </c>
      <c r="C8" s="249" t="str">
        <f>IF(ISBLANK('Offeror Info'!$D$8),"",'Offeror Info'!$D$8)</f>
        <v>hmollon@deltadentalaz.com</v>
      </c>
      <c r="D8" s="250"/>
      <c r="E8" s="250"/>
      <c r="F8" s="250"/>
      <c r="G8" s="251"/>
    </row>
    <row r="10" spans="1:7" ht="32.299999999999997" customHeight="1" x14ac:dyDescent="0.25">
      <c r="A10" s="35"/>
      <c r="B10" s="268" t="s">
        <v>260</v>
      </c>
      <c r="C10" s="268"/>
      <c r="D10" s="268"/>
      <c r="E10" s="268"/>
      <c r="F10" s="268"/>
      <c r="G10" s="268"/>
    </row>
    <row r="11" spans="1:7" ht="15.8" customHeight="1" thickBot="1" x14ac:dyDescent="0.3">
      <c r="A11" s="35"/>
      <c r="B11" s="198"/>
      <c r="C11" s="198"/>
      <c r="D11" s="198"/>
      <c r="E11" s="198"/>
      <c r="F11" s="198"/>
      <c r="G11" s="198"/>
    </row>
    <row r="12" spans="1:7" ht="44.85" x14ac:dyDescent="0.3">
      <c r="A12" s="35"/>
      <c r="B12" s="42"/>
      <c r="C12" s="43" t="s">
        <v>1</v>
      </c>
      <c r="D12" s="43" t="s">
        <v>2</v>
      </c>
      <c r="E12" s="43" t="s">
        <v>3</v>
      </c>
      <c r="F12" s="43" t="s">
        <v>4</v>
      </c>
      <c r="G12" s="44" t="s">
        <v>5</v>
      </c>
    </row>
    <row r="13" spans="1:7" ht="14.95" x14ac:dyDescent="0.3">
      <c r="A13" s="35"/>
      <c r="B13" s="46" t="s">
        <v>96</v>
      </c>
      <c r="C13" s="77"/>
      <c r="D13" s="77"/>
      <c r="E13" s="78"/>
      <c r="F13" s="78"/>
      <c r="G13" s="79"/>
    </row>
    <row r="14" spans="1:7" ht="14.95" x14ac:dyDescent="0.3">
      <c r="A14" s="35"/>
      <c r="B14" s="80" t="s">
        <v>99</v>
      </c>
      <c r="C14" s="81">
        <v>17.32</v>
      </c>
      <c r="D14" s="81">
        <v>17.32</v>
      </c>
      <c r="E14" s="81">
        <v>17.32</v>
      </c>
      <c r="F14" s="81">
        <v>18.18</v>
      </c>
      <c r="G14" s="109">
        <v>19.37</v>
      </c>
    </row>
    <row r="15" spans="1:7" ht="14.95" x14ac:dyDescent="0.3">
      <c r="A15" s="35"/>
      <c r="B15" s="80" t="s">
        <v>97</v>
      </c>
      <c r="C15" s="81">
        <v>33.44</v>
      </c>
      <c r="D15" s="81">
        <v>33.44</v>
      </c>
      <c r="E15" s="81">
        <v>33.44</v>
      </c>
      <c r="F15" s="81">
        <v>35.11</v>
      </c>
      <c r="G15" s="109">
        <v>37.4</v>
      </c>
    </row>
    <row r="16" spans="1:7" ht="14.95" x14ac:dyDescent="0.3">
      <c r="A16" s="35"/>
      <c r="B16" s="80" t="s">
        <v>98</v>
      </c>
      <c r="C16" s="81">
        <v>50.77</v>
      </c>
      <c r="D16" s="81">
        <v>50.77</v>
      </c>
      <c r="E16" s="81">
        <v>50.77</v>
      </c>
      <c r="F16" s="81">
        <v>53.31</v>
      </c>
      <c r="G16" s="109">
        <v>56.77</v>
      </c>
    </row>
    <row r="17" spans="1:7" ht="14.95" x14ac:dyDescent="0.3">
      <c r="A17" s="35"/>
      <c r="B17" s="173" t="s">
        <v>65</v>
      </c>
      <c r="C17" s="174">
        <f>SUM(C14*$C$36,C15*$D$36,C16*$E$36)*12</f>
        <v>1330380.1200000001</v>
      </c>
      <c r="D17" s="174">
        <f>SUM(D14*$C$36,D15*$D$36,D16*$E$36)*12</f>
        <v>1330380.1200000001</v>
      </c>
      <c r="E17" s="174">
        <f>SUM(E14*$C$36,E15*$D$36,E16*$E$36)*12</f>
        <v>1330380.1200000001</v>
      </c>
      <c r="F17" s="174">
        <f>SUM(F14*$C$36,F15*$D$36,F16*$E$36)*12</f>
        <v>1396651.2</v>
      </c>
      <c r="G17" s="175">
        <f>SUM(G14*$C$36,G15*$D$36,G16*$E$36)*12</f>
        <v>1487861.4000000001</v>
      </c>
    </row>
    <row r="18" spans="1:7" ht="14.95" x14ac:dyDescent="0.3">
      <c r="A18" s="35"/>
      <c r="B18" s="80" t="s">
        <v>100</v>
      </c>
      <c r="C18" s="81">
        <v>0</v>
      </c>
      <c r="D18" s="81">
        <v>0</v>
      </c>
      <c r="E18" s="81">
        <v>0</v>
      </c>
      <c r="F18" s="81">
        <v>0</v>
      </c>
      <c r="G18" s="109">
        <v>0</v>
      </c>
    </row>
    <row r="19" spans="1:7" ht="14.95" x14ac:dyDescent="0.3">
      <c r="A19" s="35"/>
      <c r="B19" s="80" t="s">
        <v>101</v>
      </c>
      <c r="C19" s="81">
        <v>0</v>
      </c>
      <c r="D19" s="81">
        <v>0</v>
      </c>
      <c r="E19" s="81">
        <v>0</v>
      </c>
      <c r="F19" s="81">
        <v>0</v>
      </c>
      <c r="G19" s="82">
        <v>0</v>
      </c>
    </row>
    <row r="20" spans="1:7" ht="14.95" x14ac:dyDescent="0.3">
      <c r="A20" s="35"/>
      <c r="B20" s="80" t="s">
        <v>102</v>
      </c>
      <c r="C20" s="81">
        <v>0</v>
      </c>
      <c r="D20" s="81">
        <v>0</v>
      </c>
      <c r="E20" s="81">
        <v>0</v>
      </c>
      <c r="F20" s="81">
        <v>0</v>
      </c>
      <c r="G20" s="82">
        <v>0</v>
      </c>
    </row>
    <row r="21" spans="1:7" ht="14.95" x14ac:dyDescent="0.3">
      <c r="A21" s="35"/>
      <c r="B21" s="173" t="s">
        <v>66</v>
      </c>
      <c r="C21" s="174">
        <f>SUM(C18*$C$37,C19*$D$37,C20*$E$37)*12</f>
        <v>0</v>
      </c>
      <c r="D21" s="174">
        <f>SUM(D18*$C$37,D19*$D$37,D20*$E$37)*12</f>
        <v>0</v>
      </c>
      <c r="E21" s="174">
        <f>SUM(E18*$C$37,E19*$D$37,E20*$E$37)*12</f>
        <v>0</v>
      </c>
      <c r="F21" s="174">
        <f>SUM(F18*$C$37,F19*$D$37,F20*$E$37)*12</f>
        <v>0</v>
      </c>
      <c r="G21" s="175">
        <f>SUM(G18*$C$37,G19*$D$37,G20*$E$37)*12</f>
        <v>0</v>
      </c>
    </row>
    <row r="22" spans="1:7" ht="14.95" x14ac:dyDescent="0.3">
      <c r="A22" s="35"/>
      <c r="B22" s="176" t="s">
        <v>105</v>
      </c>
      <c r="C22" s="177">
        <f>SUM(C21,C17)</f>
        <v>1330380.1200000001</v>
      </c>
      <c r="D22" s="177">
        <f>SUM(D21,D17)</f>
        <v>1330380.1200000001</v>
      </c>
      <c r="E22" s="177">
        <f>SUM(E21,E17)</f>
        <v>1330380.1200000001</v>
      </c>
      <c r="F22" s="177">
        <f>SUM(F21,F17)</f>
        <v>1396651.2</v>
      </c>
      <c r="G22" s="178">
        <f>SUM(G21,G17)</f>
        <v>1487861.4000000001</v>
      </c>
    </row>
    <row r="23" spans="1:7" ht="14.95" x14ac:dyDescent="0.3">
      <c r="A23" s="35"/>
      <c r="B23" s="53" t="s">
        <v>103</v>
      </c>
      <c r="C23" s="110"/>
      <c r="D23" s="110"/>
      <c r="E23" s="111"/>
      <c r="F23" s="111"/>
      <c r="G23" s="112"/>
    </row>
    <row r="24" spans="1:7" ht="14.95" x14ac:dyDescent="0.3">
      <c r="A24" s="35"/>
      <c r="B24" s="84" t="s">
        <v>59</v>
      </c>
      <c r="C24" s="113"/>
      <c r="D24" s="113"/>
      <c r="E24" s="113"/>
      <c r="F24" s="113"/>
      <c r="G24" s="114"/>
    </row>
    <row r="25" spans="1:7" ht="14.95" x14ac:dyDescent="0.3">
      <c r="A25" s="35"/>
      <c r="B25" s="83" t="s">
        <v>106</v>
      </c>
      <c r="C25" s="81">
        <v>22.09</v>
      </c>
      <c r="D25" s="81">
        <v>22.09</v>
      </c>
      <c r="E25" s="81">
        <v>22.09</v>
      </c>
      <c r="F25" s="81">
        <v>23.19</v>
      </c>
      <c r="G25" s="81">
        <v>24.7</v>
      </c>
    </row>
    <row r="26" spans="1:7" ht="14.95" x14ac:dyDescent="0.3">
      <c r="A26" s="35"/>
      <c r="B26" s="85" t="s">
        <v>108</v>
      </c>
      <c r="C26" s="81">
        <v>0</v>
      </c>
      <c r="D26" s="81">
        <v>0</v>
      </c>
      <c r="E26" s="81">
        <v>0</v>
      </c>
      <c r="F26" s="81">
        <v>0</v>
      </c>
      <c r="G26" s="81">
        <v>0</v>
      </c>
    </row>
    <row r="27" spans="1:7" ht="14.95" x14ac:dyDescent="0.3">
      <c r="A27" s="35"/>
      <c r="B27" s="85" t="s">
        <v>107</v>
      </c>
      <c r="C27" s="81">
        <v>1.68</v>
      </c>
      <c r="D27" s="81">
        <v>1.68</v>
      </c>
      <c r="E27" s="81">
        <v>1.68</v>
      </c>
      <c r="F27" s="81">
        <v>1.77</v>
      </c>
      <c r="G27" s="81">
        <v>1.88</v>
      </c>
    </row>
    <row r="28" spans="1:7" ht="14.95" x14ac:dyDescent="0.3">
      <c r="A28" s="35"/>
      <c r="B28" s="83" t="s">
        <v>109</v>
      </c>
      <c r="C28" s="10">
        <f t="shared" ref="C28:G28" si="0">SUM(C25:C27)</f>
        <v>23.77</v>
      </c>
      <c r="D28" s="10">
        <f t="shared" si="0"/>
        <v>23.77</v>
      </c>
      <c r="E28" s="10">
        <f t="shared" si="0"/>
        <v>23.77</v>
      </c>
      <c r="F28" s="10">
        <f t="shared" si="0"/>
        <v>24.96</v>
      </c>
      <c r="G28" s="86">
        <f t="shared" si="0"/>
        <v>26.58</v>
      </c>
    </row>
    <row r="29" spans="1:7" ht="14.95" x14ac:dyDescent="0.3">
      <c r="A29" s="35"/>
      <c r="B29" s="84" t="s">
        <v>60</v>
      </c>
      <c r="C29" s="113"/>
      <c r="D29" s="113"/>
      <c r="E29" s="113"/>
      <c r="F29" s="113"/>
      <c r="G29" s="114"/>
    </row>
    <row r="30" spans="1:7" ht="14.95" x14ac:dyDescent="0.3">
      <c r="A30" s="35"/>
      <c r="B30" s="83" t="s">
        <v>106</v>
      </c>
      <c r="C30" s="81">
        <v>0</v>
      </c>
      <c r="D30" s="81">
        <v>0</v>
      </c>
      <c r="E30" s="81">
        <v>0</v>
      </c>
      <c r="F30" s="81">
        <v>0</v>
      </c>
      <c r="G30" s="82">
        <v>0</v>
      </c>
    </row>
    <row r="31" spans="1:7" ht="14.95" x14ac:dyDescent="0.3">
      <c r="A31" s="35"/>
      <c r="B31" s="85" t="s">
        <v>108</v>
      </c>
      <c r="C31" s="81">
        <v>0</v>
      </c>
      <c r="D31" s="81">
        <v>0</v>
      </c>
      <c r="E31" s="81">
        <v>0</v>
      </c>
      <c r="F31" s="81">
        <v>0</v>
      </c>
      <c r="G31" s="82">
        <v>0</v>
      </c>
    </row>
    <row r="32" spans="1:7" ht="14.95" x14ac:dyDescent="0.3">
      <c r="A32" s="35"/>
      <c r="B32" s="85" t="s">
        <v>107</v>
      </c>
      <c r="C32" s="81">
        <v>0</v>
      </c>
      <c r="D32" s="81">
        <v>0</v>
      </c>
      <c r="E32" s="81">
        <v>0</v>
      </c>
      <c r="F32" s="81">
        <v>0</v>
      </c>
      <c r="G32" s="82">
        <v>0</v>
      </c>
    </row>
    <row r="33" spans="1:7" ht="15.65" thickBot="1" x14ac:dyDescent="0.35">
      <c r="A33" s="35"/>
      <c r="B33" s="115" t="s">
        <v>109</v>
      </c>
      <c r="C33" s="116">
        <f t="shared" ref="C33:G33" si="1">SUM(C30:C32)</f>
        <v>0</v>
      </c>
      <c r="D33" s="116">
        <f t="shared" si="1"/>
        <v>0</v>
      </c>
      <c r="E33" s="116">
        <f t="shared" si="1"/>
        <v>0</v>
      </c>
      <c r="F33" s="116">
        <f t="shared" si="1"/>
        <v>0</v>
      </c>
      <c r="G33" s="117">
        <f t="shared" si="1"/>
        <v>0</v>
      </c>
    </row>
    <row r="34" spans="1:7" ht="13.6" thickBot="1" x14ac:dyDescent="0.25">
      <c r="A34" s="35"/>
      <c r="B34" s="269"/>
      <c r="C34" s="269"/>
      <c r="D34" s="269"/>
      <c r="E34" s="269"/>
      <c r="F34" s="269"/>
      <c r="G34" s="269"/>
    </row>
    <row r="35" spans="1:7" ht="15.65" thickBot="1" x14ac:dyDescent="0.35">
      <c r="A35" s="35"/>
      <c r="B35" s="63" t="s">
        <v>10</v>
      </c>
      <c r="C35" s="64" t="s">
        <v>104</v>
      </c>
      <c r="D35" s="64" t="s">
        <v>89</v>
      </c>
      <c r="E35" s="64" t="s">
        <v>80</v>
      </c>
      <c r="F35" s="65" t="s">
        <v>11</v>
      </c>
      <c r="G35" s="19"/>
    </row>
    <row r="36" spans="1:7" ht="14.95" x14ac:dyDescent="0.3">
      <c r="A36" s="35"/>
      <c r="B36" s="66" t="s">
        <v>59</v>
      </c>
      <c r="C36" s="179">
        <v>2988</v>
      </c>
      <c r="D36" s="179">
        <v>1499</v>
      </c>
      <c r="E36" s="179">
        <v>177</v>
      </c>
      <c r="F36" s="180">
        <f t="shared" ref="F36:F37" si="2">SUM(C36:E36)</f>
        <v>4664</v>
      </c>
      <c r="G36" s="19"/>
    </row>
    <row r="37" spans="1:7" ht="15.65" thickBot="1" x14ac:dyDescent="0.35">
      <c r="A37" s="35"/>
      <c r="B37" s="59" t="s">
        <v>60</v>
      </c>
      <c r="C37" s="181">
        <v>22746</v>
      </c>
      <c r="D37" s="181">
        <v>18403</v>
      </c>
      <c r="E37" s="181">
        <v>1920</v>
      </c>
      <c r="F37" s="182">
        <f t="shared" si="2"/>
        <v>43069</v>
      </c>
      <c r="G37" s="19"/>
    </row>
    <row r="38" spans="1:7" ht="15.65" thickBot="1" x14ac:dyDescent="0.35">
      <c r="A38" s="35"/>
      <c r="B38" s="195"/>
    </row>
    <row r="39" spans="1:7" ht="15.65" thickBot="1" x14ac:dyDescent="0.35">
      <c r="A39" s="35"/>
      <c r="B39" s="196" t="s">
        <v>261</v>
      </c>
    </row>
    <row r="40" spans="1:7" ht="15.65" thickBot="1" x14ac:dyDescent="0.35">
      <c r="A40" s="35"/>
      <c r="B40" s="203" t="s">
        <v>292</v>
      </c>
    </row>
    <row r="41" spans="1:7" ht="15.65" thickBot="1" x14ac:dyDescent="0.35">
      <c r="A41" s="35"/>
      <c r="B41" s="76"/>
      <c r="C41" s="75"/>
      <c r="D41" s="75"/>
      <c r="E41" s="75"/>
      <c r="F41" s="75"/>
      <c r="G41" s="39"/>
    </row>
    <row r="42" spans="1:7" ht="15.65" thickBot="1" x14ac:dyDescent="0.35">
      <c r="A42" s="35"/>
      <c r="B42" s="15" t="s">
        <v>12</v>
      </c>
      <c r="C42" s="16"/>
      <c r="D42" s="16"/>
      <c r="E42" s="16"/>
      <c r="F42" s="16"/>
      <c r="G42" s="17"/>
    </row>
    <row r="43" spans="1:7" x14ac:dyDescent="0.2">
      <c r="A43" s="35"/>
      <c r="B43" s="252" t="s">
        <v>286</v>
      </c>
      <c r="C43" s="253"/>
      <c r="D43" s="253"/>
      <c r="E43" s="253"/>
      <c r="F43" s="253"/>
      <c r="G43" s="254"/>
    </row>
    <row r="44" spans="1:7" x14ac:dyDescent="0.2">
      <c r="A44" s="35"/>
      <c r="B44" s="255"/>
      <c r="C44" s="256"/>
      <c r="D44" s="256"/>
      <c r="E44" s="256"/>
      <c r="F44" s="256"/>
      <c r="G44" s="257"/>
    </row>
    <row r="45" spans="1:7" x14ac:dyDescent="0.2">
      <c r="A45" s="35"/>
      <c r="B45" s="255"/>
      <c r="C45" s="256"/>
      <c r="D45" s="256"/>
      <c r="E45" s="256"/>
      <c r="F45" s="256"/>
      <c r="G45" s="257"/>
    </row>
    <row r="46" spans="1:7" x14ac:dyDescent="0.2">
      <c r="A46" s="35"/>
      <c r="B46" s="255"/>
      <c r="C46" s="256"/>
      <c r="D46" s="256"/>
      <c r="E46" s="256"/>
      <c r="F46" s="256"/>
      <c r="G46" s="257"/>
    </row>
    <row r="47" spans="1:7" x14ac:dyDescent="0.2">
      <c r="A47" s="35"/>
      <c r="B47" s="255"/>
      <c r="C47" s="256"/>
      <c r="D47" s="256"/>
      <c r="E47" s="256"/>
      <c r="F47" s="256"/>
      <c r="G47" s="257"/>
    </row>
    <row r="48" spans="1:7" ht="13.6" thickBot="1" x14ac:dyDescent="0.25">
      <c r="A48" s="35"/>
      <c r="B48" s="258"/>
      <c r="C48" s="259"/>
      <c r="D48" s="259"/>
      <c r="E48" s="259"/>
      <c r="F48" s="259"/>
      <c r="G48" s="260"/>
    </row>
    <row r="49" spans="1:7" ht="14.95" x14ac:dyDescent="0.2">
      <c r="A49" s="35"/>
      <c r="B49" s="37"/>
      <c r="C49" s="37"/>
      <c r="D49" s="37"/>
      <c r="E49" s="37"/>
      <c r="F49" s="37"/>
      <c r="G49" s="37"/>
    </row>
  </sheetData>
  <mergeCells count="11">
    <mergeCell ref="C6:G6"/>
    <mergeCell ref="B1:G1"/>
    <mergeCell ref="B2:G2"/>
    <mergeCell ref="B3:G3"/>
    <mergeCell ref="C4:G4"/>
    <mergeCell ref="C5:G5"/>
    <mergeCell ref="C7:G7"/>
    <mergeCell ref="C8:G8"/>
    <mergeCell ref="B10:G10"/>
    <mergeCell ref="B34:G34"/>
    <mergeCell ref="B43:G48"/>
  </mergeCells>
  <pageMargins left="0.7" right="0.7" top="0.75" bottom="0.75" header="0.3" footer="0.3"/>
  <pageSetup scale="7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2E0A-8DCC-4C55-915D-AF4DB07C4264}">
  <sheetPr>
    <tabColor rgb="FF7030A0"/>
    <pageSetUpPr fitToPage="1"/>
  </sheetPr>
  <dimension ref="A1:G49"/>
  <sheetViews>
    <sheetView showGridLines="0" workbookViewId="0">
      <selection activeCell="K46" sqref="K46"/>
    </sheetView>
  </sheetViews>
  <sheetFormatPr defaultColWidth="9.125" defaultRowHeight="12.9" x14ac:dyDescent="0.2"/>
  <cols>
    <col min="1" max="1" width="0.75" style="30" customWidth="1"/>
    <col min="2" max="2" width="42.375" style="30" customWidth="1"/>
    <col min="3" max="4" width="14.75" style="30" customWidth="1"/>
    <col min="5" max="5" width="15.25" style="30" customWidth="1"/>
    <col min="6" max="7" width="14.75" style="30" customWidth="1"/>
    <col min="8" max="16384" width="9.125" style="30"/>
  </cols>
  <sheetData>
    <row r="1" spans="1:7" ht="90.7" customHeight="1" x14ac:dyDescent="0.25">
      <c r="A1" s="27"/>
      <c r="B1" s="233"/>
      <c r="C1" s="233"/>
      <c r="D1" s="233"/>
      <c r="E1" s="233"/>
      <c r="F1" s="233"/>
      <c r="G1" s="233"/>
    </row>
    <row r="2" spans="1:7" ht="15.65" x14ac:dyDescent="0.25">
      <c r="A2" s="35"/>
      <c r="B2" s="233" t="s">
        <v>88</v>
      </c>
      <c r="C2" s="233"/>
      <c r="D2" s="233"/>
      <c r="E2" s="233"/>
      <c r="F2" s="233"/>
      <c r="G2" s="233"/>
    </row>
    <row r="3" spans="1:7" ht="16.3" thickBot="1" x14ac:dyDescent="0.3">
      <c r="A3" s="28"/>
      <c r="B3" s="233"/>
      <c r="C3" s="233"/>
      <c r="D3" s="233"/>
      <c r="E3" s="233"/>
      <c r="F3" s="233"/>
      <c r="G3" s="233"/>
    </row>
    <row r="4" spans="1:7" ht="15.65" x14ac:dyDescent="0.25">
      <c r="A4" s="28"/>
      <c r="B4" s="68" t="s">
        <v>68</v>
      </c>
      <c r="C4" s="262" t="str">
        <f>IF(ISBLANK('Offeror Info'!$D$4),"",'Offeror Info'!$D$4)</f>
        <v>Delta Dental of Arizona</v>
      </c>
      <c r="D4" s="263"/>
      <c r="E4" s="263"/>
      <c r="F4" s="263"/>
      <c r="G4" s="264"/>
    </row>
    <row r="5" spans="1:7" ht="15.65" x14ac:dyDescent="0.25">
      <c r="A5" s="28"/>
      <c r="B5" s="69" t="s">
        <v>74</v>
      </c>
      <c r="C5" s="265" t="str">
        <f>IF(ISBLANK('Offeror Info'!$D$5),"",'Offeror Info'!$D$5)</f>
        <v>Heather Mollon</v>
      </c>
      <c r="D5" s="266"/>
      <c r="E5" s="266"/>
      <c r="F5" s="266"/>
      <c r="G5" s="267"/>
    </row>
    <row r="6" spans="1:7" ht="15.65" x14ac:dyDescent="0.25">
      <c r="A6" s="28"/>
      <c r="B6" s="69" t="s">
        <v>0</v>
      </c>
      <c r="C6" s="265" t="str">
        <f>IF(ISBLANK('Offeror Info'!$D$6),"",'Offeror Info'!$D$6)</f>
        <v>Director, Client Services</v>
      </c>
      <c r="D6" s="266"/>
      <c r="E6" s="266"/>
      <c r="F6" s="266"/>
      <c r="G6" s="267"/>
    </row>
    <row r="7" spans="1:7" ht="15.65" x14ac:dyDescent="0.25">
      <c r="A7" s="28"/>
      <c r="B7" s="70" t="s">
        <v>13</v>
      </c>
      <c r="C7" s="265" t="str">
        <f>IF(ISBLANK('Offeror Info'!$D$7),"",'Offeror Info'!$D$7)</f>
        <v>602-588-3914</v>
      </c>
      <c r="D7" s="266"/>
      <c r="E7" s="266"/>
      <c r="F7" s="266"/>
      <c r="G7" s="267"/>
    </row>
    <row r="8" spans="1:7" ht="16.3" thickBot="1" x14ac:dyDescent="0.3">
      <c r="A8" s="28"/>
      <c r="B8" s="67" t="s">
        <v>75</v>
      </c>
      <c r="C8" s="249" t="str">
        <f>IF(ISBLANK('Offeror Info'!$D$8),"",'Offeror Info'!$D$8)</f>
        <v>hmollon@deltadentalaz.com</v>
      </c>
      <c r="D8" s="250"/>
      <c r="E8" s="250"/>
      <c r="F8" s="250"/>
      <c r="G8" s="251"/>
    </row>
    <row r="10" spans="1:7" ht="32.299999999999997" customHeight="1" x14ac:dyDescent="0.25">
      <c r="A10" s="35"/>
      <c r="B10" s="268" t="s">
        <v>260</v>
      </c>
      <c r="C10" s="268"/>
      <c r="D10" s="268"/>
      <c r="E10" s="268"/>
      <c r="F10" s="268"/>
      <c r="G10" s="268"/>
    </row>
    <row r="11" spans="1:7" ht="15.8" customHeight="1" thickBot="1" x14ac:dyDescent="0.3">
      <c r="A11" s="35"/>
      <c r="B11" s="198"/>
      <c r="C11" s="198"/>
      <c r="D11" s="198"/>
      <c r="E11" s="198"/>
      <c r="F11" s="198"/>
      <c r="G11" s="198"/>
    </row>
    <row r="12" spans="1:7" ht="44.85" x14ac:dyDescent="0.3">
      <c r="A12" s="35"/>
      <c r="B12" s="42"/>
      <c r="C12" s="43" t="s">
        <v>1</v>
      </c>
      <c r="D12" s="43" t="s">
        <v>2</v>
      </c>
      <c r="E12" s="43" t="s">
        <v>3</v>
      </c>
      <c r="F12" s="43" t="s">
        <v>4</v>
      </c>
      <c r="G12" s="44" t="s">
        <v>5</v>
      </c>
    </row>
    <row r="13" spans="1:7" ht="14.95" x14ac:dyDescent="0.3">
      <c r="A13" s="35"/>
      <c r="B13" s="46" t="s">
        <v>96</v>
      </c>
      <c r="C13" s="77"/>
      <c r="D13" s="77"/>
      <c r="E13" s="78"/>
      <c r="F13" s="78"/>
      <c r="G13" s="79"/>
    </row>
    <row r="14" spans="1:7" ht="14.95" x14ac:dyDescent="0.3">
      <c r="A14" s="35"/>
      <c r="B14" s="80" t="s">
        <v>99</v>
      </c>
      <c r="C14" s="81">
        <v>16.489999999999998</v>
      </c>
      <c r="D14" s="81">
        <v>16.489999999999998</v>
      </c>
      <c r="E14" s="81">
        <v>16.489999999999998</v>
      </c>
      <c r="F14" s="81">
        <v>17.309999999999999</v>
      </c>
      <c r="G14" s="109">
        <v>18.43</v>
      </c>
    </row>
    <row r="15" spans="1:7" ht="14.95" x14ac:dyDescent="0.3">
      <c r="A15" s="35"/>
      <c r="B15" s="80" t="s">
        <v>97</v>
      </c>
      <c r="C15" s="81">
        <v>31.83</v>
      </c>
      <c r="D15" s="81">
        <v>31.83</v>
      </c>
      <c r="E15" s="81">
        <v>31.83</v>
      </c>
      <c r="F15" s="81">
        <v>33.42</v>
      </c>
      <c r="G15" s="109">
        <v>35.6</v>
      </c>
    </row>
    <row r="16" spans="1:7" ht="14.95" x14ac:dyDescent="0.3">
      <c r="A16" s="35"/>
      <c r="B16" s="80" t="s">
        <v>98</v>
      </c>
      <c r="C16" s="81">
        <v>48.33</v>
      </c>
      <c r="D16" s="81">
        <v>48.33</v>
      </c>
      <c r="E16" s="81">
        <v>48.33</v>
      </c>
      <c r="F16" s="81">
        <v>50.74</v>
      </c>
      <c r="G16" s="109">
        <v>54.04</v>
      </c>
    </row>
    <row r="17" spans="1:7" ht="14.95" x14ac:dyDescent="0.3">
      <c r="A17" s="35"/>
      <c r="B17" s="173" t="s">
        <v>65</v>
      </c>
      <c r="C17" s="174">
        <f>SUM(C14*$C$36,C15*$D$36,C16*$E$36)*12</f>
        <v>1266476.3999999999</v>
      </c>
      <c r="D17" s="174">
        <f>SUM(D14*$C$36,D15*$D$36,D16*$E$36)*12</f>
        <v>1266476.3999999999</v>
      </c>
      <c r="E17" s="174">
        <f>SUM(E14*$C$36,E15*$D$36,E16*$E$36)*12</f>
        <v>1266476.3999999999</v>
      </c>
      <c r="F17" s="174">
        <f>SUM(F14*$C$36,F15*$D$36,F16*$E$36)*12</f>
        <v>1329598.08</v>
      </c>
      <c r="G17" s="175">
        <f>SUM(G14*$C$36,G15*$D$36,G16*$E$36)*12</f>
        <v>1415979.8399999999</v>
      </c>
    </row>
    <row r="18" spans="1:7" ht="14.95" x14ac:dyDescent="0.3">
      <c r="A18" s="35"/>
      <c r="B18" s="80" t="s">
        <v>100</v>
      </c>
      <c r="C18" s="81">
        <v>0</v>
      </c>
      <c r="D18" s="81">
        <v>0</v>
      </c>
      <c r="E18" s="81">
        <v>0</v>
      </c>
      <c r="F18" s="81">
        <v>0</v>
      </c>
      <c r="G18" s="109">
        <v>0</v>
      </c>
    </row>
    <row r="19" spans="1:7" ht="14.95" x14ac:dyDescent="0.3">
      <c r="A19" s="35"/>
      <c r="B19" s="80" t="s">
        <v>101</v>
      </c>
      <c r="C19" s="81">
        <v>0</v>
      </c>
      <c r="D19" s="81">
        <v>0</v>
      </c>
      <c r="E19" s="81">
        <v>0</v>
      </c>
      <c r="F19" s="81">
        <v>0</v>
      </c>
      <c r="G19" s="82">
        <v>0</v>
      </c>
    </row>
    <row r="20" spans="1:7" ht="14.95" x14ac:dyDescent="0.3">
      <c r="A20" s="35"/>
      <c r="B20" s="80" t="s">
        <v>102</v>
      </c>
      <c r="C20" s="81">
        <v>0</v>
      </c>
      <c r="D20" s="81">
        <v>0</v>
      </c>
      <c r="E20" s="81">
        <v>0</v>
      </c>
      <c r="F20" s="81">
        <v>0</v>
      </c>
      <c r="G20" s="82">
        <v>0</v>
      </c>
    </row>
    <row r="21" spans="1:7" ht="14.95" x14ac:dyDescent="0.3">
      <c r="A21" s="35"/>
      <c r="B21" s="173" t="s">
        <v>66</v>
      </c>
      <c r="C21" s="174">
        <f>SUM(C18*$C$37,C19*$D$37,C20*$E$37)*12</f>
        <v>0</v>
      </c>
      <c r="D21" s="174">
        <f>SUM(D18*$C$37,D19*$D$37,D20*$E$37)*12</f>
        <v>0</v>
      </c>
      <c r="E21" s="174">
        <f>SUM(E18*$C$37,E19*$D$37,E20*$E$37)*12</f>
        <v>0</v>
      </c>
      <c r="F21" s="174">
        <f>SUM(F18*$C$37,F19*$D$37,F20*$E$37)*12</f>
        <v>0</v>
      </c>
      <c r="G21" s="175">
        <f>SUM(G18*$C$37,G19*$D$37,G20*$E$37)*12</f>
        <v>0</v>
      </c>
    </row>
    <row r="22" spans="1:7" ht="14.95" x14ac:dyDescent="0.3">
      <c r="A22" s="35"/>
      <c r="B22" s="176" t="s">
        <v>105</v>
      </c>
      <c r="C22" s="177">
        <f>SUM(C21,C17)</f>
        <v>1266476.3999999999</v>
      </c>
      <c r="D22" s="177">
        <f>SUM(D21,D17)</f>
        <v>1266476.3999999999</v>
      </c>
      <c r="E22" s="177">
        <f>SUM(E21,E17)</f>
        <v>1266476.3999999999</v>
      </c>
      <c r="F22" s="177">
        <f>SUM(F21,F17)</f>
        <v>1329598.08</v>
      </c>
      <c r="G22" s="178">
        <f>SUM(G21,G17)</f>
        <v>1415979.8399999999</v>
      </c>
    </row>
    <row r="23" spans="1:7" ht="14.95" x14ac:dyDescent="0.3">
      <c r="A23" s="35"/>
      <c r="B23" s="53" t="s">
        <v>103</v>
      </c>
      <c r="C23" s="110"/>
      <c r="D23" s="110"/>
      <c r="E23" s="111"/>
      <c r="F23" s="111"/>
      <c r="G23" s="112"/>
    </row>
    <row r="24" spans="1:7" ht="14.95" x14ac:dyDescent="0.3">
      <c r="A24" s="35"/>
      <c r="B24" s="84" t="s">
        <v>59</v>
      </c>
      <c r="C24" s="113"/>
      <c r="D24" s="113"/>
      <c r="E24" s="113"/>
      <c r="F24" s="113"/>
      <c r="G24" s="114"/>
    </row>
    <row r="25" spans="1:7" ht="14.95" x14ac:dyDescent="0.3">
      <c r="A25" s="35"/>
      <c r="B25" s="83" t="s">
        <v>106</v>
      </c>
      <c r="C25" s="81">
        <v>21.02</v>
      </c>
      <c r="D25" s="81">
        <v>21.02</v>
      </c>
      <c r="E25" s="81">
        <v>21.02</v>
      </c>
      <c r="F25" s="81">
        <v>22.07</v>
      </c>
      <c r="G25" s="82">
        <v>23.51</v>
      </c>
    </row>
    <row r="26" spans="1:7" ht="14.95" x14ac:dyDescent="0.3">
      <c r="A26" s="35"/>
      <c r="B26" s="85" t="s">
        <v>108</v>
      </c>
      <c r="C26" s="81">
        <v>0</v>
      </c>
      <c r="D26" s="81">
        <v>0</v>
      </c>
      <c r="E26" s="81">
        <v>0</v>
      </c>
      <c r="F26" s="81">
        <v>0</v>
      </c>
      <c r="G26" s="82">
        <v>0</v>
      </c>
    </row>
    <row r="27" spans="1:7" ht="14.95" x14ac:dyDescent="0.3">
      <c r="A27" s="35"/>
      <c r="B27" s="85" t="s">
        <v>107</v>
      </c>
      <c r="C27" s="81">
        <v>1.6</v>
      </c>
      <c r="D27" s="81">
        <v>1.6</v>
      </c>
      <c r="E27" s="81">
        <v>1.6</v>
      </c>
      <c r="F27" s="81">
        <v>1.68</v>
      </c>
      <c r="G27" s="82">
        <v>1.79</v>
      </c>
    </row>
    <row r="28" spans="1:7" ht="14.95" x14ac:dyDescent="0.3">
      <c r="A28" s="35"/>
      <c r="B28" s="83" t="s">
        <v>109</v>
      </c>
      <c r="C28" s="10">
        <f t="shared" ref="C28:G28" si="0">SUM(C25:C27)</f>
        <v>22.62</v>
      </c>
      <c r="D28" s="10">
        <f t="shared" si="0"/>
        <v>22.62</v>
      </c>
      <c r="E28" s="10">
        <f t="shared" si="0"/>
        <v>22.62</v>
      </c>
      <c r="F28" s="10">
        <f t="shared" si="0"/>
        <v>23.75</v>
      </c>
      <c r="G28" s="86">
        <f t="shared" si="0"/>
        <v>25.3</v>
      </c>
    </row>
    <row r="29" spans="1:7" ht="14.95" x14ac:dyDescent="0.3">
      <c r="A29" s="35"/>
      <c r="B29" s="84" t="s">
        <v>60</v>
      </c>
      <c r="C29" s="113"/>
      <c r="D29" s="113"/>
      <c r="E29" s="113"/>
      <c r="F29" s="113"/>
      <c r="G29" s="114"/>
    </row>
    <row r="30" spans="1:7" ht="14.95" x14ac:dyDescent="0.3">
      <c r="A30" s="35"/>
      <c r="B30" s="83" t="s">
        <v>106</v>
      </c>
      <c r="C30" s="81">
        <v>0</v>
      </c>
      <c r="D30" s="81">
        <v>0</v>
      </c>
      <c r="E30" s="81">
        <v>0</v>
      </c>
      <c r="F30" s="81">
        <v>0</v>
      </c>
      <c r="G30" s="82">
        <v>0</v>
      </c>
    </row>
    <row r="31" spans="1:7" ht="14.95" x14ac:dyDescent="0.3">
      <c r="A31" s="35"/>
      <c r="B31" s="85" t="s">
        <v>108</v>
      </c>
      <c r="C31" s="81">
        <v>0</v>
      </c>
      <c r="D31" s="81">
        <v>0</v>
      </c>
      <c r="E31" s="81">
        <v>0</v>
      </c>
      <c r="F31" s="81">
        <v>0</v>
      </c>
      <c r="G31" s="82">
        <v>0</v>
      </c>
    </row>
    <row r="32" spans="1:7" ht="14.95" x14ac:dyDescent="0.3">
      <c r="A32" s="35"/>
      <c r="B32" s="85" t="s">
        <v>107</v>
      </c>
      <c r="C32" s="81">
        <v>0</v>
      </c>
      <c r="D32" s="81">
        <v>0</v>
      </c>
      <c r="E32" s="81">
        <v>0</v>
      </c>
      <c r="F32" s="81">
        <v>0</v>
      </c>
      <c r="G32" s="82">
        <v>0</v>
      </c>
    </row>
    <row r="33" spans="1:7" ht="15.65" thickBot="1" x14ac:dyDescent="0.35">
      <c r="A33" s="35"/>
      <c r="B33" s="115" t="s">
        <v>109</v>
      </c>
      <c r="C33" s="116">
        <f t="shared" ref="C33:G33" si="1">SUM(C30:C32)</f>
        <v>0</v>
      </c>
      <c r="D33" s="116">
        <f t="shared" si="1"/>
        <v>0</v>
      </c>
      <c r="E33" s="116">
        <f t="shared" si="1"/>
        <v>0</v>
      </c>
      <c r="F33" s="116">
        <f t="shared" si="1"/>
        <v>0</v>
      </c>
      <c r="G33" s="117">
        <f t="shared" si="1"/>
        <v>0</v>
      </c>
    </row>
    <row r="34" spans="1:7" ht="13.6" thickBot="1" x14ac:dyDescent="0.25">
      <c r="A34" s="35"/>
      <c r="B34" s="269"/>
      <c r="C34" s="269"/>
      <c r="D34" s="269"/>
      <c r="E34" s="269"/>
      <c r="F34" s="269"/>
      <c r="G34" s="269"/>
    </row>
    <row r="35" spans="1:7" ht="15.65" thickBot="1" x14ac:dyDescent="0.35">
      <c r="A35" s="35"/>
      <c r="B35" s="63" t="s">
        <v>10</v>
      </c>
      <c r="C35" s="64" t="s">
        <v>104</v>
      </c>
      <c r="D35" s="64" t="s">
        <v>89</v>
      </c>
      <c r="E35" s="64" t="s">
        <v>80</v>
      </c>
      <c r="F35" s="65" t="s">
        <v>11</v>
      </c>
      <c r="G35" s="19"/>
    </row>
    <row r="36" spans="1:7" ht="14.95" x14ac:dyDescent="0.3">
      <c r="A36" s="35"/>
      <c r="B36" s="66" t="s">
        <v>59</v>
      </c>
      <c r="C36" s="179">
        <v>2988</v>
      </c>
      <c r="D36" s="179">
        <v>1499</v>
      </c>
      <c r="E36" s="179">
        <v>177</v>
      </c>
      <c r="F36" s="180">
        <f t="shared" ref="F36:F37" si="2">SUM(C36:E36)</f>
        <v>4664</v>
      </c>
      <c r="G36" s="19"/>
    </row>
    <row r="37" spans="1:7" ht="15.65" thickBot="1" x14ac:dyDescent="0.35">
      <c r="A37" s="35"/>
      <c r="B37" s="59" t="s">
        <v>60</v>
      </c>
      <c r="C37" s="181">
        <v>22746</v>
      </c>
      <c r="D37" s="181">
        <v>18403</v>
      </c>
      <c r="E37" s="181">
        <v>1920</v>
      </c>
      <c r="F37" s="182">
        <f t="shared" si="2"/>
        <v>43069</v>
      </c>
      <c r="G37" s="19"/>
    </row>
    <row r="38" spans="1:7" ht="15.65" thickBot="1" x14ac:dyDescent="0.35">
      <c r="A38" s="35"/>
      <c r="B38" s="195"/>
    </row>
    <row r="39" spans="1:7" ht="15.65" thickBot="1" x14ac:dyDescent="0.35">
      <c r="A39" s="35"/>
      <c r="B39" s="196" t="s">
        <v>261</v>
      </c>
    </row>
    <row r="40" spans="1:7" ht="15.65" thickBot="1" x14ac:dyDescent="0.35">
      <c r="A40" s="35"/>
      <c r="B40" s="203" t="s">
        <v>293</v>
      </c>
    </row>
    <row r="41" spans="1:7" ht="15.65" thickBot="1" x14ac:dyDescent="0.35">
      <c r="A41" s="35"/>
      <c r="B41" s="76"/>
      <c r="C41" s="75"/>
      <c r="D41" s="75"/>
      <c r="E41" s="75"/>
      <c r="F41" s="75"/>
      <c r="G41" s="39"/>
    </row>
    <row r="42" spans="1:7" ht="15.65" thickBot="1" x14ac:dyDescent="0.35">
      <c r="A42" s="35"/>
      <c r="B42" s="15" t="s">
        <v>12</v>
      </c>
      <c r="C42" s="16"/>
      <c r="D42" s="16"/>
      <c r="E42" s="16"/>
      <c r="F42" s="16"/>
      <c r="G42" s="17"/>
    </row>
    <row r="43" spans="1:7" x14ac:dyDescent="0.2">
      <c r="A43" s="35"/>
      <c r="B43" s="252" t="s">
        <v>287</v>
      </c>
      <c r="C43" s="253"/>
      <c r="D43" s="253"/>
      <c r="E43" s="253"/>
      <c r="F43" s="253"/>
      <c r="G43" s="254"/>
    </row>
    <row r="44" spans="1:7" x14ac:dyDescent="0.2">
      <c r="A44" s="35"/>
      <c r="B44" s="255"/>
      <c r="C44" s="256"/>
      <c r="D44" s="256"/>
      <c r="E44" s="256"/>
      <c r="F44" s="256"/>
      <c r="G44" s="257"/>
    </row>
    <row r="45" spans="1:7" x14ac:dyDescent="0.2">
      <c r="A45" s="35"/>
      <c r="B45" s="255"/>
      <c r="C45" s="256"/>
      <c r="D45" s="256"/>
      <c r="E45" s="256"/>
      <c r="F45" s="256"/>
      <c r="G45" s="257"/>
    </row>
    <row r="46" spans="1:7" x14ac:dyDescent="0.2">
      <c r="A46" s="35"/>
      <c r="B46" s="255"/>
      <c r="C46" s="256"/>
      <c r="D46" s="256"/>
      <c r="E46" s="256"/>
      <c r="F46" s="256"/>
      <c r="G46" s="257"/>
    </row>
    <row r="47" spans="1:7" x14ac:dyDescent="0.2">
      <c r="A47" s="35"/>
      <c r="B47" s="255"/>
      <c r="C47" s="256"/>
      <c r="D47" s="256"/>
      <c r="E47" s="256"/>
      <c r="F47" s="256"/>
      <c r="G47" s="257"/>
    </row>
    <row r="48" spans="1:7" ht="13.6" thickBot="1" x14ac:dyDescent="0.25">
      <c r="A48" s="35"/>
      <c r="B48" s="258"/>
      <c r="C48" s="259"/>
      <c r="D48" s="259"/>
      <c r="E48" s="259"/>
      <c r="F48" s="259"/>
      <c r="G48" s="260"/>
    </row>
    <row r="49" spans="1:7" ht="14.95" x14ac:dyDescent="0.2">
      <c r="A49" s="35"/>
      <c r="B49" s="37"/>
      <c r="C49" s="37"/>
      <c r="D49" s="37"/>
      <c r="E49" s="37"/>
      <c r="F49" s="37"/>
      <c r="G49" s="37"/>
    </row>
  </sheetData>
  <mergeCells count="11">
    <mergeCell ref="C6:G6"/>
    <mergeCell ref="B1:G1"/>
    <mergeCell ref="B2:G2"/>
    <mergeCell ref="B3:G3"/>
    <mergeCell ref="C4:G4"/>
    <mergeCell ref="C5:G5"/>
    <mergeCell ref="C7:G7"/>
    <mergeCell ref="C8:G8"/>
    <mergeCell ref="B10:G10"/>
    <mergeCell ref="B34:G34"/>
    <mergeCell ref="B43:G48"/>
  </mergeCells>
  <pageMargins left="0.7" right="0.7" top="0.75" bottom="0.75" header="0.3" footer="0.3"/>
  <pageSetup scale="7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A897E-C651-465A-8437-563F59948551}">
  <sheetPr>
    <tabColor rgb="FF7030A0"/>
    <pageSetUpPr fitToPage="1"/>
  </sheetPr>
  <dimension ref="A1:G49"/>
  <sheetViews>
    <sheetView showGridLines="0" workbookViewId="0">
      <selection activeCell="B40" sqref="B40"/>
    </sheetView>
  </sheetViews>
  <sheetFormatPr defaultColWidth="9.125" defaultRowHeight="12.9" x14ac:dyDescent="0.2"/>
  <cols>
    <col min="1" max="1" width="0.75" style="30" customWidth="1"/>
    <col min="2" max="2" width="42.375" style="30" customWidth="1"/>
    <col min="3" max="4" width="14.75" style="30" customWidth="1"/>
    <col min="5" max="5" width="15.25" style="30" customWidth="1"/>
    <col min="6" max="7" width="14.75" style="30" customWidth="1"/>
    <col min="8" max="16384" width="9.125" style="30"/>
  </cols>
  <sheetData>
    <row r="1" spans="1:7" ht="90.7" customHeight="1" x14ac:dyDescent="0.25">
      <c r="A1" s="27"/>
      <c r="B1" s="233"/>
      <c r="C1" s="233"/>
      <c r="D1" s="233"/>
      <c r="E1" s="233"/>
      <c r="F1" s="233"/>
      <c r="G1" s="233"/>
    </row>
    <row r="2" spans="1:7" ht="15.65" x14ac:dyDescent="0.25">
      <c r="A2" s="35"/>
      <c r="B2" s="233" t="s">
        <v>88</v>
      </c>
      <c r="C2" s="233"/>
      <c r="D2" s="233"/>
      <c r="E2" s="233"/>
      <c r="F2" s="233"/>
      <c r="G2" s="233"/>
    </row>
    <row r="3" spans="1:7" ht="16.3" thickBot="1" x14ac:dyDescent="0.3">
      <c r="A3" s="28"/>
      <c r="B3" s="233"/>
      <c r="C3" s="233"/>
      <c r="D3" s="233"/>
      <c r="E3" s="233"/>
      <c r="F3" s="233"/>
      <c r="G3" s="233"/>
    </row>
    <row r="4" spans="1:7" ht="15.65" x14ac:dyDescent="0.25">
      <c r="A4" s="28"/>
      <c r="B4" s="68" t="s">
        <v>68</v>
      </c>
      <c r="C4" s="262" t="str">
        <f>IF(ISBLANK('Offeror Info'!$D$4),"",'Offeror Info'!$D$4)</f>
        <v>Delta Dental of Arizona</v>
      </c>
      <c r="D4" s="263"/>
      <c r="E4" s="263"/>
      <c r="F4" s="263"/>
      <c r="G4" s="264"/>
    </row>
    <row r="5" spans="1:7" ht="15.65" x14ac:dyDescent="0.25">
      <c r="A5" s="28"/>
      <c r="B5" s="69" t="s">
        <v>74</v>
      </c>
      <c r="C5" s="265" t="str">
        <f>IF(ISBLANK('Offeror Info'!$D$5),"",'Offeror Info'!$D$5)</f>
        <v>Heather Mollon</v>
      </c>
      <c r="D5" s="266"/>
      <c r="E5" s="266"/>
      <c r="F5" s="266"/>
      <c r="G5" s="267"/>
    </row>
    <row r="6" spans="1:7" ht="15.65" x14ac:dyDescent="0.25">
      <c r="A6" s="28"/>
      <c r="B6" s="69" t="s">
        <v>0</v>
      </c>
      <c r="C6" s="265" t="str">
        <f>IF(ISBLANK('Offeror Info'!$D$6),"",'Offeror Info'!$D$6)</f>
        <v>Director, Client Services</v>
      </c>
      <c r="D6" s="266"/>
      <c r="E6" s="266"/>
      <c r="F6" s="266"/>
      <c r="G6" s="267"/>
    </row>
    <row r="7" spans="1:7" ht="15.65" x14ac:dyDescent="0.25">
      <c r="A7" s="28"/>
      <c r="B7" s="70" t="s">
        <v>13</v>
      </c>
      <c r="C7" s="265" t="str">
        <f>IF(ISBLANK('Offeror Info'!$D$7),"",'Offeror Info'!$D$7)</f>
        <v>602-588-3914</v>
      </c>
      <c r="D7" s="266"/>
      <c r="E7" s="266"/>
      <c r="F7" s="266"/>
      <c r="G7" s="267"/>
    </row>
    <row r="8" spans="1:7" ht="16.3" thickBot="1" x14ac:dyDescent="0.3">
      <c r="A8" s="28"/>
      <c r="B8" s="67" t="s">
        <v>75</v>
      </c>
      <c r="C8" s="249" t="str">
        <f>IF(ISBLANK('Offeror Info'!$D$8),"",'Offeror Info'!$D$8)</f>
        <v>hmollon@deltadentalaz.com</v>
      </c>
      <c r="D8" s="250"/>
      <c r="E8" s="250"/>
      <c r="F8" s="250"/>
      <c r="G8" s="251"/>
    </row>
    <row r="10" spans="1:7" ht="32.299999999999997" customHeight="1" x14ac:dyDescent="0.25">
      <c r="A10" s="35"/>
      <c r="B10" s="268" t="s">
        <v>260</v>
      </c>
      <c r="C10" s="268"/>
      <c r="D10" s="268"/>
      <c r="E10" s="268"/>
      <c r="F10" s="268"/>
      <c r="G10" s="268"/>
    </row>
    <row r="11" spans="1:7" ht="15.8" customHeight="1" thickBot="1" x14ac:dyDescent="0.3">
      <c r="A11" s="35"/>
      <c r="B11" s="198"/>
      <c r="C11" s="198"/>
      <c r="D11" s="198"/>
      <c r="E11" s="198"/>
      <c r="F11" s="198"/>
      <c r="G11" s="198"/>
    </row>
    <row r="12" spans="1:7" ht="44.85" x14ac:dyDescent="0.3">
      <c r="A12" s="35"/>
      <c r="B12" s="42"/>
      <c r="C12" s="43" t="s">
        <v>1</v>
      </c>
      <c r="D12" s="43" t="s">
        <v>2</v>
      </c>
      <c r="E12" s="43" t="s">
        <v>3</v>
      </c>
      <c r="F12" s="43" t="s">
        <v>4</v>
      </c>
      <c r="G12" s="44" t="s">
        <v>5</v>
      </c>
    </row>
    <row r="13" spans="1:7" ht="14.95" x14ac:dyDescent="0.3">
      <c r="A13" s="35"/>
      <c r="B13" s="46" t="s">
        <v>96</v>
      </c>
      <c r="C13" s="77"/>
      <c r="D13" s="77"/>
      <c r="E13" s="78"/>
      <c r="F13" s="78"/>
      <c r="G13" s="79"/>
    </row>
    <row r="14" spans="1:7" ht="14.95" x14ac:dyDescent="0.3">
      <c r="A14" s="35"/>
      <c r="B14" s="80" t="s">
        <v>99</v>
      </c>
      <c r="C14" s="81">
        <v>15.56</v>
      </c>
      <c r="D14" s="81">
        <v>15.56</v>
      </c>
      <c r="E14" s="81">
        <v>15.56</v>
      </c>
      <c r="F14" s="81">
        <v>16.34</v>
      </c>
      <c r="G14" s="109">
        <v>17.399999999999999</v>
      </c>
    </row>
    <row r="15" spans="1:7" ht="14.95" x14ac:dyDescent="0.3">
      <c r="A15" s="35"/>
      <c r="B15" s="80" t="s">
        <v>97</v>
      </c>
      <c r="C15" s="81">
        <v>32.89</v>
      </c>
      <c r="D15" s="81">
        <v>32.89</v>
      </c>
      <c r="E15" s="81">
        <v>32.89</v>
      </c>
      <c r="F15" s="81">
        <v>34.54</v>
      </c>
      <c r="G15" s="82">
        <v>36.78</v>
      </c>
    </row>
    <row r="16" spans="1:7" ht="14.95" x14ac:dyDescent="0.3">
      <c r="A16" s="35"/>
      <c r="B16" s="80" t="s">
        <v>98</v>
      </c>
      <c r="C16" s="81">
        <v>60.22</v>
      </c>
      <c r="D16" s="81">
        <v>60.22</v>
      </c>
      <c r="E16" s="81">
        <v>60.22</v>
      </c>
      <c r="F16" s="81">
        <v>63.23</v>
      </c>
      <c r="G16" s="82">
        <v>67.34</v>
      </c>
    </row>
    <row r="17" spans="1:7" ht="14.95" x14ac:dyDescent="0.3">
      <c r="A17" s="35"/>
      <c r="B17" s="173" t="s">
        <v>65</v>
      </c>
      <c r="C17" s="174">
        <f>SUM(C14*$C$36,C15*$D$36,C16*$E$36)*12</f>
        <v>1277451.96</v>
      </c>
      <c r="D17" s="174">
        <f>SUM(D14*$C$36,D15*$D$36,D16*$E$36)*12</f>
        <v>1277451.96</v>
      </c>
      <c r="E17" s="174">
        <f>SUM(E14*$C$36,E15*$D$36,E16*$E$36)*12</f>
        <v>1277451.96</v>
      </c>
      <c r="F17" s="174">
        <f>SUM(F14*$C$36,F15*$D$36,F16*$E$36)*12</f>
        <v>1341493.08</v>
      </c>
      <c r="G17" s="175">
        <f>SUM(G14*$C$36,G15*$D$36,G16*$E$36)*12</f>
        <v>1428523.2000000002</v>
      </c>
    </row>
    <row r="18" spans="1:7" ht="14.95" x14ac:dyDescent="0.3">
      <c r="A18" s="35"/>
      <c r="B18" s="80" t="s">
        <v>100</v>
      </c>
      <c r="C18" s="81">
        <v>31.35</v>
      </c>
      <c r="D18" s="81">
        <v>31.35</v>
      </c>
      <c r="E18" s="81">
        <v>31.35</v>
      </c>
      <c r="F18" s="81">
        <v>32.92</v>
      </c>
      <c r="G18" s="109">
        <v>35.06</v>
      </c>
    </row>
    <row r="19" spans="1:7" ht="14.95" x14ac:dyDescent="0.3">
      <c r="A19" s="35"/>
      <c r="B19" s="80" t="s">
        <v>101</v>
      </c>
      <c r="C19" s="81">
        <v>62.57</v>
      </c>
      <c r="D19" s="81">
        <v>62.57</v>
      </c>
      <c r="E19" s="81">
        <v>62.57</v>
      </c>
      <c r="F19" s="81">
        <v>65.7</v>
      </c>
      <c r="G19" s="82">
        <v>69.97</v>
      </c>
    </row>
    <row r="20" spans="1:7" ht="14.95" x14ac:dyDescent="0.3">
      <c r="A20" s="35"/>
      <c r="B20" s="80" t="s">
        <v>102</v>
      </c>
      <c r="C20" s="81">
        <v>88.54</v>
      </c>
      <c r="D20" s="81">
        <v>88.54</v>
      </c>
      <c r="E20" s="81">
        <v>88.54</v>
      </c>
      <c r="F20" s="81">
        <v>92.97</v>
      </c>
      <c r="G20" s="82">
        <v>99.02</v>
      </c>
    </row>
    <row r="21" spans="1:7" ht="14.95" x14ac:dyDescent="0.3">
      <c r="A21" s="35"/>
      <c r="B21" s="173" t="s">
        <v>66</v>
      </c>
      <c r="C21" s="174">
        <f>SUM(C18*$C$37,C19*$D$37,C20*$E$37)*12</f>
        <v>24414715.32</v>
      </c>
      <c r="D21" s="174">
        <f>SUM(D18*$C$37,D19*$D$37,D20*$E$37)*12</f>
        <v>24414715.32</v>
      </c>
      <c r="E21" s="174">
        <f>SUM(E18*$C$37,E19*$D$37,E20*$E$37)*12</f>
        <v>24414715.32</v>
      </c>
      <c r="F21" s="174">
        <f>SUM(F18*$C$37,F19*$D$37,F20*$E$37)*12</f>
        <v>25636533.840000004</v>
      </c>
      <c r="G21" s="175">
        <f>SUM(G18*$C$37,G19*$D$37,G20*$E$37)*12</f>
        <v>27303012.839999996</v>
      </c>
    </row>
    <row r="22" spans="1:7" ht="14.95" x14ac:dyDescent="0.3">
      <c r="A22" s="35"/>
      <c r="B22" s="176" t="s">
        <v>105</v>
      </c>
      <c r="C22" s="177">
        <f>SUM(C21,C17)</f>
        <v>25692167.280000001</v>
      </c>
      <c r="D22" s="177">
        <f>SUM(D21,D17)</f>
        <v>25692167.280000001</v>
      </c>
      <c r="E22" s="177">
        <f>SUM(E21,E17)</f>
        <v>25692167.280000001</v>
      </c>
      <c r="F22" s="177">
        <f>SUM(F21,F17)</f>
        <v>26978026.920000002</v>
      </c>
      <c r="G22" s="178">
        <f>SUM(G21,G17)</f>
        <v>28731536.039999995</v>
      </c>
    </row>
    <row r="23" spans="1:7" ht="14.95" x14ac:dyDescent="0.3">
      <c r="A23" s="35"/>
      <c r="B23" s="53" t="s">
        <v>103</v>
      </c>
      <c r="C23" s="110"/>
      <c r="D23" s="110"/>
      <c r="E23" s="111"/>
      <c r="F23" s="111"/>
      <c r="G23" s="112"/>
    </row>
    <row r="24" spans="1:7" ht="14.95" x14ac:dyDescent="0.3">
      <c r="A24" s="35"/>
      <c r="B24" s="84" t="s">
        <v>59</v>
      </c>
      <c r="C24" s="113"/>
      <c r="D24" s="113"/>
      <c r="E24" s="113"/>
      <c r="F24" s="113"/>
      <c r="G24" s="114"/>
    </row>
    <row r="25" spans="1:7" ht="14.95" x14ac:dyDescent="0.3">
      <c r="A25" s="35"/>
      <c r="B25" s="83" t="s">
        <v>106</v>
      </c>
      <c r="C25" s="81">
        <v>21.2</v>
      </c>
      <c r="D25" s="81">
        <v>21.2</v>
      </c>
      <c r="E25" s="81">
        <v>21.2</v>
      </c>
      <c r="F25" s="81">
        <v>22.26</v>
      </c>
      <c r="G25" s="82">
        <v>23.7</v>
      </c>
    </row>
    <row r="26" spans="1:7" ht="14.95" x14ac:dyDescent="0.3">
      <c r="A26" s="35"/>
      <c r="B26" s="85" t="s">
        <v>108</v>
      </c>
      <c r="C26" s="81">
        <v>0</v>
      </c>
      <c r="D26" s="81">
        <v>0</v>
      </c>
      <c r="E26" s="81">
        <v>0</v>
      </c>
      <c r="F26" s="81">
        <v>0</v>
      </c>
      <c r="G26" s="82">
        <v>0</v>
      </c>
    </row>
    <row r="27" spans="1:7" ht="14.95" x14ac:dyDescent="0.3">
      <c r="A27" s="35"/>
      <c r="B27" s="85" t="s">
        <v>107</v>
      </c>
      <c r="C27" s="81">
        <v>1.63</v>
      </c>
      <c r="D27" s="81">
        <v>1.63</v>
      </c>
      <c r="E27" s="81">
        <v>1.63</v>
      </c>
      <c r="F27" s="81">
        <v>1.71</v>
      </c>
      <c r="G27" s="82">
        <v>1.82</v>
      </c>
    </row>
    <row r="28" spans="1:7" ht="14.95" x14ac:dyDescent="0.3">
      <c r="A28" s="35"/>
      <c r="B28" s="83" t="s">
        <v>109</v>
      </c>
      <c r="C28" s="10">
        <f t="shared" ref="C28:G28" si="0">SUM(C25:C27)</f>
        <v>22.83</v>
      </c>
      <c r="D28" s="10">
        <f t="shared" si="0"/>
        <v>22.83</v>
      </c>
      <c r="E28" s="10">
        <f t="shared" si="0"/>
        <v>22.83</v>
      </c>
      <c r="F28" s="10">
        <f t="shared" si="0"/>
        <v>23.970000000000002</v>
      </c>
      <c r="G28" s="86">
        <f t="shared" si="0"/>
        <v>25.52</v>
      </c>
    </row>
    <row r="29" spans="1:7" ht="14.95" x14ac:dyDescent="0.3">
      <c r="A29" s="35"/>
      <c r="B29" s="84" t="s">
        <v>60</v>
      </c>
      <c r="C29" s="113"/>
      <c r="D29" s="113"/>
      <c r="E29" s="113"/>
      <c r="F29" s="113"/>
      <c r="G29" s="114"/>
    </row>
    <row r="30" spans="1:7" ht="14.95" x14ac:dyDescent="0.3">
      <c r="A30" s="35"/>
      <c r="B30" s="83" t="s">
        <v>106</v>
      </c>
      <c r="C30" s="81">
        <v>43.88</v>
      </c>
      <c r="D30" s="81">
        <v>43.88</v>
      </c>
      <c r="E30" s="81">
        <v>43.88</v>
      </c>
      <c r="F30" s="81">
        <v>46.07</v>
      </c>
      <c r="G30" s="82">
        <v>49.06</v>
      </c>
    </row>
    <row r="31" spans="1:7" ht="14.95" x14ac:dyDescent="0.3">
      <c r="A31" s="35"/>
      <c r="B31" s="85" t="s">
        <v>108</v>
      </c>
      <c r="C31" s="81">
        <v>0</v>
      </c>
      <c r="D31" s="81">
        <v>0</v>
      </c>
      <c r="E31" s="81">
        <v>0</v>
      </c>
      <c r="F31" s="81">
        <v>0</v>
      </c>
      <c r="G31" s="82">
        <v>0</v>
      </c>
    </row>
    <row r="32" spans="1:7" ht="14.95" x14ac:dyDescent="0.3">
      <c r="A32" s="35"/>
      <c r="B32" s="85" t="s">
        <v>107</v>
      </c>
      <c r="C32" s="81">
        <v>3.37</v>
      </c>
      <c r="D32" s="81">
        <v>3.37</v>
      </c>
      <c r="E32" s="81">
        <v>3.37</v>
      </c>
      <c r="F32" s="81">
        <v>3.54</v>
      </c>
      <c r="G32" s="82">
        <v>3.77</v>
      </c>
    </row>
    <row r="33" spans="1:7" ht="15.65" thickBot="1" x14ac:dyDescent="0.35">
      <c r="A33" s="35"/>
      <c r="B33" s="115" t="s">
        <v>109</v>
      </c>
      <c r="C33" s="116">
        <f t="shared" ref="C33:G33" si="1">SUM(C30:C32)</f>
        <v>47.25</v>
      </c>
      <c r="D33" s="116">
        <f t="shared" si="1"/>
        <v>47.25</v>
      </c>
      <c r="E33" s="116">
        <f t="shared" si="1"/>
        <v>47.25</v>
      </c>
      <c r="F33" s="116">
        <f t="shared" si="1"/>
        <v>49.61</v>
      </c>
      <c r="G33" s="117">
        <f t="shared" si="1"/>
        <v>52.830000000000005</v>
      </c>
    </row>
    <row r="34" spans="1:7" ht="13.6" thickBot="1" x14ac:dyDescent="0.25">
      <c r="A34" s="35"/>
      <c r="B34" s="269"/>
      <c r="C34" s="269"/>
      <c r="D34" s="269"/>
      <c r="E34" s="269"/>
      <c r="F34" s="269"/>
      <c r="G34" s="269"/>
    </row>
    <row r="35" spans="1:7" ht="15.65" thickBot="1" x14ac:dyDescent="0.35">
      <c r="A35" s="35"/>
      <c r="B35" s="63" t="s">
        <v>10</v>
      </c>
      <c r="C35" s="64" t="s">
        <v>104</v>
      </c>
      <c r="D35" s="64" t="s">
        <v>89</v>
      </c>
      <c r="E35" s="64" t="s">
        <v>80</v>
      </c>
      <c r="F35" s="65" t="s">
        <v>11</v>
      </c>
      <c r="G35" s="19"/>
    </row>
    <row r="36" spans="1:7" ht="14.95" x14ac:dyDescent="0.3">
      <c r="A36" s="35"/>
      <c r="B36" s="66" t="s">
        <v>59</v>
      </c>
      <c r="C36" s="179">
        <v>2988</v>
      </c>
      <c r="D36" s="179">
        <v>1499</v>
      </c>
      <c r="E36" s="179">
        <v>177</v>
      </c>
      <c r="F36" s="180">
        <f t="shared" ref="F36:F37" si="2">SUM(C36:E36)</f>
        <v>4664</v>
      </c>
      <c r="G36" s="19"/>
    </row>
    <row r="37" spans="1:7" ht="15.65" thickBot="1" x14ac:dyDescent="0.35">
      <c r="A37" s="35"/>
      <c r="B37" s="59" t="s">
        <v>60</v>
      </c>
      <c r="C37" s="181">
        <v>22746</v>
      </c>
      <c r="D37" s="181">
        <v>18403</v>
      </c>
      <c r="E37" s="181">
        <v>1920</v>
      </c>
      <c r="F37" s="182">
        <f t="shared" si="2"/>
        <v>43069</v>
      </c>
      <c r="G37" s="19"/>
    </row>
    <row r="38" spans="1:7" ht="15.65" thickBot="1" x14ac:dyDescent="0.35">
      <c r="A38" s="35"/>
      <c r="B38" s="195"/>
    </row>
    <row r="39" spans="1:7" ht="15.65" thickBot="1" x14ac:dyDescent="0.35">
      <c r="A39" s="35"/>
      <c r="B39" s="196" t="s">
        <v>261</v>
      </c>
    </row>
    <row r="40" spans="1:7" ht="15.65" thickBot="1" x14ac:dyDescent="0.35">
      <c r="A40" s="35"/>
      <c r="B40" s="203" t="s">
        <v>294</v>
      </c>
    </row>
    <row r="41" spans="1:7" ht="15.65" thickBot="1" x14ac:dyDescent="0.35">
      <c r="A41" s="35"/>
      <c r="B41" s="76"/>
      <c r="C41" s="75"/>
      <c r="D41" s="75"/>
      <c r="E41" s="75"/>
      <c r="F41" s="75"/>
      <c r="G41" s="39"/>
    </row>
    <row r="42" spans="1:7" ht="15.65" thickBot="1" x14ac:dyDescent="0.35">
      <c r="A42" s="35"/>
      <c r="B42" s="15" t="s">
        <v>12</v>
      </c>
      <c r="C42" s="16"/>
      <c r="D42" s="16"/>
      <c r="E42" s="16"/>
      <c r="F42" s="16"/>
      <c r="G42" s="17"/>
    </row>
    <row r="43" spans="1:7" x14ac:dyDescent="0.2">
      <c r="A43" s="35"/>
      <c r="B43" s="252" t="s">
        <v>265</v>
      </c>
      <c r="C43" s="253"/>
      <c r="D43" s="253"/>
      <c r="E43" s="253"/>
      <c r="F43" s="253"/>
      <c r="G43" s="254"/>
    </row>
    <row r="44" spans="1:7" x14ac:dyDescent="0.2">
      <c r="A44" s="35"/>
      <c r="B44" s="255"/>
      <c r="C44" s="256"/>
      <c r="D44" s="256"/>
      <c r="E44" s="256"/>
      <c r="F44" s="256"/>
      <c r="G44" s="257"/>
    </row>
    <row r="45" spans="1:7" x14ac:dyDescent="0.2">
      <c r="A45" s="35"/>
      <c r="B45" s="255"/>
      <c r="C45" s="256"/>
      <c r="D45" s="256"/>
      <c r="E45" s="256"/>
      <c r="F45" s="256"/>
      <c r="G45" s="257"/>
    </row>
    <row r="46" spans="1:7" x14ac:dyDescent="0.2">
      <c r="A46" s="35"/>
      <c r="B46" s="255"/>
      <c r="C46" s="256"/>
      <c r="D46" s="256"/>
      <c r="E46" s="256"/>
      <c r="F46" s="256"/>
      <c r="G46" s="257"/>
    </row>
    <row r="47" spans="1:7" x14ac:dyDescent="0.2">
      <c r="A47" s="35"/>
      <c r="B47" s="255"/>
      <c r="C47" s="256"/>
      <c r="D47" s="256"/>
      <c r="E47" s="256"/>
      <c r="F47" s="256"/>
      <c r="G47" s="257"/>
    </row>
    <row r="48" spans="1:7" ht="13.6" thickBot="1" x14ac:dyDescent="0.25">
      <c r="A48" s="35"/>
      <c r="B48" s="258"/>
      <c r="C48" s="259"/>
      <c r="D48" s="259"/>
      <c r="E48" s="259"/>
      <c r="F48" s="259"/>
      <c r="G48" s="260"/>
    </row>
    <row r="49" spans="1:7" ht="14.95" x14ac:dyDescent="0.2">
      <c r="A49" s="35"/>
      <c r="B49" s="37"/>
      <c r="C49" s="37"/>
      <c r="D49" s="37"/>
      <c r="E49" s="37"/>
      <c r="F49" s="37"/>
      <c r="G49" s="37"/>
    </row>
  </sheetData>
  <mergeCells count="11">
    <mergeCell ref="C6:G6"/>
    <mergeCell ref="B1:G1"/>
    <mergeCell ref="B2:G2"/>
    <mergeCell ref="B3:G3"/>
    <mergeCell ref="C4:G4"/>
    <mergeCell ref="C5:G5"/>
    <mergeCell ref="C7:G7"/>
    <mergeCell ref="C8:G8"/>
    <mergeCell ref="B10:G10"/>
    <mergeCell ref="B34:G34"/>
    <mergeCell ref="B43:G48"/>
  </mergeCells>
  <pageMargins left="0.7" right="0.7" top="0.75" bottom="0.75" header="0.3" footer="0.3"/>
  <pageSetup scale="7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90444-82E1-4F4C-8149-3D8B366B1D21}">
  <sheetPr>
    <tabColor rgb="FF7030A0"/>
    <pageSetUpPr fitToPage="1"/>
  </sheetPr>
  <dimension ref="A1:G49"/>
  <sheetViews>
    <sheetView showGridLines="0" workbookViewId="0">
      <selection activeCell="B40" sqref="B40"/>
    </sheetView>
  </sheetViews>
  <sheetFormatPr defaultColWidth="9.125" defaultRowHeight="12.9" x14ac:dyDescent="0.2"/>
  <cols>
    <col min="1" max="1" width="0.75" style="30" customWidth="1"/>
    <col min="2" max="2" width="42.375" style="30" customWidth="1"/>
    <col min="3" max="4" width="14.75" style="30" customWidth="1"/>
    <col min="5" max="5" width="15.25" style="30" customWidth="1"/>
    <col min="6" max="7" width="14.75" style="30" customWidth="1"/>
    <col min="8" max="16384" width="9.125" style="30"/>
  </cols>
  <sheetData>
    <row r="1" spans="1:7" ht="90.7" customHeight="1" x14ac:dyDescent="0.25">
      <c r="A1" s="27"/>
      <c r="B1" s="233"/>
      <c r="C1" s="233"/>
      <c r="D1" s="233"/>
      <c r="E1" s="233"/>
      <c r="F1" s="233"/>
      <c r="G1" s="233"/>
    </row>
    <row r="2" spans="1:7" ht="15.65" x14ac:dyDescent="0.25">
      <c r="A2" s="35"/>
      <c r="B2" s="233" t="s">
        <v>88</v>
      </c>
      <c r="C2" s="233"/>
      <c r="D2" s="233"/>
      <c r="E2" s="233"/>
      <c r="F2" s="233"/>
      <c r="G2" s="233"/>
    </row>
    <row r="3" spans="1:7" ht="16.3" thickBot="1" x14ac:dyDescent="0.3">
      <c r="A3" s="28"/>
      <c r="B3" s="233"/>
      <c r="C3" s="233"/>
      <c r="D3" s="233"/>
      <c r="E3" s="233"/>
      <c r="F3" s="233"/>
      <c r="G3" s="233"/>
    </row>
    <row r="4" spans="1:7" ht="15.65" x14ac:dyDescent="0.25">
      <c r="A4" s="28"/>
      <c r="B4" s="68" t="s">
        <v>68</v>
      </c>
      <c r="C4" s="262" t="str">
        <f>IF(ISBLANK('Offeror Info'!$D$4),"",'Offeror Info'!$D$4)</f>
        <v>Delta Dental of Arizona</v>
      </c>
      <c r="D4" s="263"/>
      <c r="E4" s="263"/>
      <c r="F4" s="263"/>
      <c r="G4" s="264"/>
    </row>
    <row r="5" spans="1:7" ht="15.65" x14ac:dyDescent="0.25">
      <c r="A5" s="28"/>
      <c r="B5" s="69" t="s">
        <v>74</v>
      </c>
      <c r="C5" s="265" t="str">
        <f>IF(ISBLANK('Offeror Info'!$D$5),"",'Offeror Info'!$D$5)</f>
        <v>Heather Mollon</v>
      </c>
      <c r="D5" s="266"/>
      <c r="E5" s="266"/>
      <c r="F5" s="266"/>
      <c r="G5" s="267"/>
    </row>
    <row r="6" spans="1:7" ht="15.65" x14ac:dyDescent="0.25">
      <c r="A6" s="28"/>
      <c r="B6" s="69" t="s">
        <v>0</v>
      </c>
      <c r="C6" s="265" t="str">
        <f>IF(ISBLANK('Offeror Info'!$D$6),"",'Offeror Info'!$D$6)</f>
        <v>Director, Client Services</v>
      </c>
      <c r="D6" s="266"/>
      <c r="E6" s="266"/>
      <c r="F6" s="266"/>
      <c r="G6" s="267"/>
    </row>
    <row r="7" spans="1:7" ht="15.65" x14ac:dyDescent="0.25">
      <c r="A7" s="28"/>
      <c r="B7" s="70" t="s">
        <v>13</v>
      </c>
      <c r="C7" s="265" t="str">
        <f>IF(ISBLANK('Offeror Info'!$D$7),"",'Offeror Info'!$D$7)</f>
        <v>602-588-3914</v>
      </c>
      <c r="D7" s="266"/>
      <c r="E7" s="266"/>
      <c r="F7" s="266"/>
      <c r="G7" s="267"/>
    </row>
    <row r="8" spans="1:7" ht="16.3" thickBot="1" x14ac:dyDescent="0.3">
      <c r="A8" s="28"/>
      <c r="B8" s="67" t="s">
        <v>75</v>
      </c>
      <c r="C8" s="249" t="str">
        <f>IF(ISBLANK('Offeror Info'!$D$8),"",'Offeror Info'!$D$8)</f>
        <v>hmollon@deltadentalaz.com</v>
      </c>
      <c r="D8" s="250"/>
      <c r="E8" s="250"/>
      <c r="F8" s="250"/>
      <c r="G8" s="251"/>
    </row>
    <row r="10" spans="1:7" ht="32.299999999999997" customHeight="1" x14ac:dyDescent="0.25">
      <c r="A10" s="35"/>
      <c r="B10" s="268" t="s">
        <v>260</v>
      </c>
      <c r="C10" s="268"/>
      <c r="D10" s="268"/>
      <c r="E10" s="268"/>
      <c r="F10" s="268"/>
      <c r="G10" s="268"/>
    </row>
    <row r="11" spans="1:7" ht="15.8" customHeight="1" thickBot="1" x14ac:dyDescent="0.3">
      <c r="A11" s="35"/>
      <c r="B11" s="198"/>
      <c r="C11" s="198"/>
      <c r="D11" s="198"/>
      <c r="E11" s="198"/>
      <c r="F11" s="198"/>
      <c r="G11" s="198"/>
    </row>
    <row r="12" spans="1:7" ht="44.85" x14ac:dyDescent="0.3">
      <c r="A12" s="35"/>
      <c r="B12" s="42"/>
      <c r="C12" s="43" t="s">
        <v>1</v>
      </c>
      <c r="D12" s="43" t="s">
        <v>2</v>
      </c>
      <c r="E12" s="43" t="s">
        <v>3</v>
      </c>
      <c r="F12" s="43" t="s">
        <v>4</v>
      </c>
      <c r="G12" s="44" t="s">
        <v>5</v>
      </c>
    </row>
    <row r="13" spans="1:7" ht="14.95" x14ac:dyDescent="0.3">
      <c r="A13" s="35"/>
      <c r="B13" s="46" t="s">
        <v>96</v>
      </c>
      <c r="C13" s="77"/>
      <c r="D13" s="77"/>
      <c r="E13" s="78"/>
      <c r="F13" s="78"/>
      <c r="G13" s="79"/>
    </row>
    <row r="14" spans="1:7" ht="14.95" x14ac:dyDescent="0.3">
      <c r="A14" s="35"/>
      <c r="B14" s="80" t="s">
        <v>99</v>
      </c>
      <c r="C14" s="81">
        <v>16.010000000000002</v>
      </c>
      <c r="D14" s="81">
        <v>16.010000000000002</v>
      </c>
      <c r="E14" s="81">
        <v>16.010000000000002</v>
      </c>
      <c r="F14" s="81">
        <v>16.809999999999999</v>
      </c>
      <c r="G14" s="109">
        <v>17.899999999999999</v>
      </c>
    </row>
    <row r="15" spans="1:7" ht="14.95" x14ac:dyDescent="0.3">
      <c r="A15" s="35"/>
      <c r="B15" s="80" t="s">
        <v>97</v>
      </c>
      <c r="C15" s="81">
        <v>33.840000000000003</v>
      </c>
      <c r="D15" s="81">
        <v>33.840000000000003</v>
      </c>
      <c r="E15" s="81">
        <v>33.840000000000003</v>
      </c>
      <c r="F15" s="81">
        <v>35.53</v>
      </c>
      <c r="G15" s="82">
        <v>37.840000000000003</v>
      </c>
    </row>
    <row r="16" spans="1:7" ht="14.95" x14ac:dyDescent="0.3">
      <c r="A16" s="35"/>
      <c r="B16" s="80" t="s">
        <v>98</v>
      </c>
      <c r="C16" s="81">
        <v>61.95</v>
      </c>
      <c r="D16" s="81">
        <v>61.95</v>
      </c>
      <c r="E16" s="81">
        <v>61.95</v>
      </c>
      <c r="F16" s="81">
        <v>65.040000000000006</v>
      </c>
      <c r="G16" s="82">
        <v>69.27</v>
      </c>
    </row>
    <row r="17" spans="1:7" ht="14.95" x14ac:dyDescent="0.3">
      <c r="A17" s="35"/>
      <c r="B17" s="173" t="s">
        <v>65</v>
      </c>
      <c r="C17" s="174">
        <f>SUM(C14*$C$36,C15*$D$36,C16*$E$36)*12</f>
        <v>1314350.28</v>
      </c>
      <c r="D17" s="174">
        <f>SUM(D14*$C$36,D15*$D$36,D16*$E$36)*12</f>
        <v>1314350.28</v>
      </c>
      <c r="E17" s="174">
        <f>SUM(E14*$C$36,E15*$D$36,E16*$E$36)*12</f>
        <v>1314350.28</v>
      </c>
      <c r="F17" s="174">
        <f>SUM(F14*$C$36,F15*$D$36,F16*$E$36)*12</f>
        <v>1379997.96</v>
      </c>
      <c r="G17" s="175">
        <f>SUM(G14*$C$36,G15*$D$36,G16*$E$36)*12</f>
        <v>1469617.7999999998</v>
      </c>
    </row>
    <row r="18" spans="1:7" ht="14.95" x14ac:dyDescent="0.3">
      <c r="A18" s="35"/>
      <c r="B18" s="80" t="s">
        <v>100</v>
      </c>
      <c r="C18" s="81">
        <v>32.25</v>
      </c>
      <c r="D18" s="81">
        <v>32.25</v>
      </c>
      <c r="E18" s="81">
        <v>32.25</v>
      </c>
      <c r="F18" s="81">
        <v>33.86</v>
      </c>
      <c r="G18" s="109">
        <v>36.06</v>
      </c>
    </row>
    <row r="19" spans="1:7" ht="14.95" x14ac:dyDescent="0.3">
      <c r="A19" s="35"/>
      <c r="B19" s="80" t="s">
        <v>101</v>
      </c>
      <c r="C19" s="81">
        <v>64.37</v>
      </c>
      <c r="D19" s="81">
        <v>64.37</v>
      </c>
      <c r="E19" s="81">
        <v>64.37</v>
      </c>
      <c r="F19" s="81">
        <v>67.58</v>
      </c>
      <c r="G19" s="82">
        <v>71.98</v>
      </c>
    </row>
    <row r="20" spans="1:7" ht="14.95" x14ac:dyDescent="0.3">
      <c r="A20" s="35"/>
      <c r="B20" s="80" t="s">
        <v>102</v>
      </c>
      <c r="C20" s="81">
        <v>91.09</v>
      </c>
      <c r="D20" s="81">
        <v>91.09</v>
      </c>
      <c r="E20" s="81">
        <v>91.09</v>
      </c>
      <c r="F20" s="81">
        <v>95.64</v>
      </c>
      <c r="G20" s="82">
        <v>101.86</v>
      </c>
    </row>
    <row r="21" spans="1:7" ht="14.95" x14ac:dyDescent="0.3">
      <c r="A21" s="35"/>
      <c r="B21" s="173" t="s">
        <v>66</v>
      </c>
      <c r="C21" s="174">
        <f>SUM(C18*$C$37,C19*$D$37,C20*$E$37)*12</f>
        <v>25116628.920000002</v>
      </c>
      <c r="D21" s="174">
        <f>SUM(D18*$C$37,D19*$D$37,D20*$E$37)*12</f>
        <v>25116628.920000002</v>
      </c>
      <c r="E21" s="174">
        <f>SUM(E18*$C$37,E19*$D$37,E20*$E$37)*12</f>
        <v>25116628.920000002</v>
      </c>
      <c r="F21" s="174">
        <f>SUM(F18*$C$37,F19*$D$37,F20*$E$37)*12</f>
        <v>26369797.199999996</v>
      </c>
      <c r="G21" s="175">
        <f>SUM(G18*$C$37,G19*$D$37,G20*$E$37)*12</f>
        <v>28085278.800000004</v>
      </c>
    </row>
    <row r="22" spans="1:7" ht="14.95" x14ac:dyDescent="0.3">
      <c r="A22" s="35"/>
      <c r="B22" s="176" t="s">
        <v>105</v>
      </c>
      <c r="C22" s="177">
        <f>SUM(C21,C17)</f>
        <v>26430979.200000003</v>
      </c>
      <c r="D22" s="177">
        <f>SUM(D21,D17)</f>
        <v>26430979.200000003</v>
      </c>
      <c r="E22" s="177">
        <f>SUM(E21,E17)</f>
        <v>26430979.200000003</v>
      </c>
      <c r="F22" s="177">
        <f>SUM(F21,F17)</f>
        <v>27749795.159999996</v>
      </c>
      <c r="G22" s="178">
        <f>SUM(G21,G17)</f>
        <v>29554896.600000005</v>
      </c>
    </row>
    <row r="23" spans="1:7" ht="14.95" x14ac:dyDescent="0.3">
      <c r="A23" s="35"/>
      <c r="B23" s="53" t="s">
        <v>103</v>
      </c>
      <c r="C23" s="110"/>
      <c r="D23" s="110"/>
      <c r="E23" s="111"/>
      <c r="F23" s="111"/>
      <c r="G23" s="112"/>
    </row>
    <row r="24" spans="1:7" ht="14.95" x14ac:dyDescent="0.3">
      <c r="A24" s="35"/>
      <c r="B24" s="84" t="s">
        <v>59</v>
      </c>
      <c r="C24" s="113"/>
      <c r="D24" s="113"/>
      <c r="E24" s="113"/>
      <c r="F24" s="113"/>
      <c r="G24" s="114"/>
    </row>
    <row r="25" spans="1:7" ht="14.95" x14ac:dyDescent="0.3">
      <c r="A25" s="35"/>
      <c r="B25" s="83" t="s">
        <v>106</v>
      </c>
      <c r="C25" s="81">
        <v>21.2</v>
      </c>
      <c r="D25" s="81">
        <v>21.2</v>
      </c>
      <c r="E25" s="81">
        <v>21.2</v>
      </c>
      <c r="F25" s="81">
        <v>22.26</v>
      </c>
      <c r="G25" s="82">
        <v>23.7</v>
      </c>
    </row>
    <row r="26" spans="1:7" ht="14.95" x14ac:dyDescent="0.3">
      <c r="A26" s="35"/>
      <c r="B26" s="85" t="s">
        <v>108</v>
      </c>
      <c r="C26" s="81">
        <v>0</v>
      </c>
      <c r="D26" s="81">
        <v>0</v>
      </c>
      <c r="E26" s="81">
        <v>0</v>
      </c>
      <c r="F26" s="81">
        <v>0</v>
      </c>
      <c r="G26" s="82">
        <v>0</v>
      </c>
    </row>
    <row r="27" spans="1:7" ht="14.95" x14ac:dyDescent="0.3">
      <c r="A27" s="35"/>
      <c r="B27" s="85" t="s">
        <v>107</v>
      </c>
      <c r="C27" s="81">
        <v>2.2799999999999998</v>
      </c>
      <c r="D27" s="81">
        <v>2.2799999999999998</v>
      </c>
      <c r="E27" s="81">
        <v>2.2799999999999998</v>
      </c>
      <c r="F27" s="81">
        <v>2.4</v>
      </c>
      <c r="G27" s="82">
        <v>2.5499999999999998</v>
      </c>
    </row>
    <row r="28" spans="1:7" ht="14.95" x14ac:dyDescent="0.3">
      <c r="A28" s="35"/>
      <c r="B28" s="83" t="s">
        <v>109</v>
      </c>
      <c r="C28" s="10">
        <f t="shared" ref="C28:G28" si="0">SUM(C25:C27)</f>
        <v>23.48</v>
      </c>
      <c r="D28" s="10">
        <f t="shared" si="0"/>
        <v>23.48</v>
      </c>
      <c r="E28" s="10">
        <f t="shared" si="0"/>
        <v>23.48</v>
      </c>
      <c r="F28" s="10">
        <f t="shared" si="0"/>
        <v>24.66</v>
      </c>
      <c r="G28" s="86">
        <f t="shared" si="0"/>
        <v>26.25</v>
      </c>
    </row>
    <row r="29" spans="1:7" ht="14.95" x14ac:dyDescent="0.3">
      <c r="A29" s="35"/>
      <c r="B29" s="84" t="s">
        <v>60</v>
      </c>
      <c r="C29" s="113"/>
      <c r="D29" s="113"/>
      <c r="E29" s="113"/>
      <c r="F29" s="113"/>
      <c r="G29" s="114"/>
    </row>
    <row r="30" spans="1:7" ht="14.95" x14ac:dyDescent="0.3">
      <c r="A30" s="35"/>
      <c r="B30" s="83" t="s">
        <v>106</v>
      </c>
      <c r="C30" s="81">
        <v>43.88</v>
      </c>
      <c r="D30" s="81">
        <v>43.88</v>
      </c>
      <c r="E30" s="81">
        <v>43.88</v>
      </c>
      <c r="F30" s="81">
        <v>46.07</v>
      </c>
      <c r="G30" s="82">
        <v>49.06</v>
      </c>
    </row>
    <row r="31" spans="1:7" ht="14.95" x14ac:dyDescent="0.3">
      <c r="A31" s="35"/>
      <c r="B31" s="85" t="s">
        <v>108</v>
      </c>
      <c r="C31" s="81">
        <v>0</v>
      </c>
      <c r="D31" s="81">
        <v>0</v>
      </c>
      <c r="E31" s="81">
        <v>0</v>
      </c>
      <c r="F31" s="81">
        <v>0</v>
      </c>
      <c r="G31" s="82">
        <v>0</v>
      </c>
    </row>
    <row r="32" spans="1:7" ht="14.95" x14ac:dyDescent="0.3">
      <c r="A32" s="35"/>
      <c r="B32" s="85" t="s">
        <v>107</v>
      </c>
      <c r="C32" s="81">
        <v>4.72</v>
      </c>
      <c r="D32" s="81">
        <v>4.72</v>
      </c>
      <c r="E32" s="81">
        <v>4.72</v>
      </c>
      <c r="F32" s="81">
        <v>4.96</v>
      </c>
      <c r="G32" s="82">
        <v>5.28</v>
      </c>
    </row>
    <row r="33" spans="1:7" ht="15.65" thickBot="1" x14ac:dyDescent="0.35">
      <c r="A33" s="35"/>
      <c r="B33" s="115" t="s">
        <v>109</v>
      </c>
      <c r="C33" s="116">
        <f t="shared" ref="C33:G33" si="1">SUM(C30:C32)</f>
        <v>48.6</v>
      </c>
      <c r="D33" s="116">
        <f t="shared" si="1"/>
        <v>48.6</v>
      </c>
      <c r="E33" s="116">
        <f t="shared" si="1"/>
        <v>48.6</v>
      </c>
      <c r="F33" s="116">
        <f t="shared" si="1"/>
        <v>51.03</v>
      </c>
      <c r="G33" s="117">
        <f t="shared" si="1"/>
        <v>54.34</v>
      </c>
    </row>
    <row r="34" spans="1:7" ht="13.6" thickBot="1" x14ac:dyDescent="0.25">
      <c r="A34" s="35"/>
      <c r="B34" s="269"/>
      <c r="C34" s="269"/>
      <c r="D34" s="269"/>
      <c r="E34" s="269"/>
      <c r="F34" s="269"/>
      <c r="G34" s="269"/>
    </row>
    <row r="35" spans="1:7" ht="15.65" thickBot="1" x14ac:dyDescent="0.35">
      <c r="A35" s="35"/>
      <c r="B35" s="63" t="s">
        <v>10</v>
      </c>
      <c r="C35" s="64" t="s">
        <v>104</v>
      </c>
      <c r="D35" s="64" t="s">
        <v>89</v>
      </c>
      <c r="E35" s="64" t="s">
        <v>80</v>
      </c>
      <c r="F35" s="65" t="s">
        <v>11</v>
      </c>
      <c r="G35" s="19"/>
    </row>
    <row r="36" spans="1:7" ht="14.95" x14ac:dyDescent="0.3">
      <c r="A36" s="35"/>
      <c r="B36" s="66" t="s">
        <v>59</v>
      </c>
      <c r="C36" s="179">
        <v>2988</v>
      </c>
      <c r="D36" s="179">
        <v>1499</v>
      </c>
      <c r="E36" s="179">
        <v>177</v>
      </c>
      <c r="F36" s="180">
        <f t="shared" ref="F36:F37" si="2">SUM(C36:E36)</f>
        <v>4664</v>
      </c>
      <c r="G36" s="19"/>
    </row>
    <row r="37" spans="1:7" ht="15.65" thickBot="1" x14ac:dyDescent="0.35">
      <c r="A37" s="35"/>
      <c r="B37" s="59" t="s">
        <v>60</v>
      </c>
      <c r="C37" s="181">
        <v>22746</v>
      </c>
      <c r="D37" s="181">
        <v>18403</v>
      </c>
      <c r="E37" s="181">
        <v>1920</v>
      </c>
      <c r="F37" s="182">
        <f t="shared" si="2"/>
        <v>43069</v>
      </c>
      <c r="G37" s="19"/>
    </row>
    <row r="38" spans="1:7" ht="15.65" thickBot="1" x14ac:dyDescent="0.35">
      <c r="A38" s="35"/>
      <c r="B38" s="195"/>
    </row>
    <row r="39" spans="1:7" ht="15.65" thickBot="1" x14ac:dyDescent="0.35">
      <c r="A39" s="35"/>
      <c r="B39" s="196" t="s">
        <v>261</v>
      </c>
    </row>
    <row r="40" spans="1:7" ht="15.65" thickBot="1" x14ac:dyDescent="0.35">
      <c r="A40" s="35"/>
      <c r="B40" s="203" t="s">
        <v>294</v>
      </c>
    </row>
    <row r="41" spans="1:7" ht="15.65" thickBot="1" x14ac:dyDescent="0.35">
      <c r="A41" s="35"/>
      <c r="B41" s="76"/>
      <c r="C41" s="75"/>
      <c r="D41" s="75"/>
      <c r="E41" s="75"/>
      <c r="F41" s="75"/>
      <c r="G41" s="39"/>
    </row>
    <row r="42" spans="1:7" ht="15.65" thickBot="1" x14ac:dyDescent="0.35">
      <c r="A42" s="35"/>
      <c r="B42" s="15" t="s">
        <v>12</v>
      </c>
      <c r="C42" s="16"/>
      <c r="D42" s="16"/>
      <c r="E42" s="16"/>
      <c r="F42" s="16"/>
      <c r="G42" s="17"/>
    </row>
    <row r="43" spans="1:7" x14ac:dyDescent="0.2">
      <c r="A43" s="35"/>
      <c r="B43" s="252" t="s">
        <v>266</v>
      </c>
      <c r="C43" s="253"/>
      <c r="D43" s="253"/>
      <c r="E43" s="253"/>
      <c r="F43" s="253"/>
      <c r="G43" s="254"/>
    </row>
    <row r="44" spans="1:7" x14ac:dyDescent="0.2">
      <c r="A44" s="35"/>
      <c r="B44" s="255"/>
      <c r="C44" s="256"/>
      <c r="D44" s="256"/>
      <c r="E44" s="256"/>
      <c r="F44" s="256"/>
      <c r="G44" s="257"/>
    </row>
    <row r="45" spans="1:7" x14ac:dyDescent="0.2">
      <c r="A45" s="35"/>
      <c r="B45" s="255"/>
      <c r="C45" s="256"/>
      <c r="D45" s="256"/>
      <c r="E45" s="256"/>
      <c r="F45" s="256"/>
      <c r="G45" s="257"/>
    </row>
    <row r="46" spans="1:7" x14ac:dyDescent="0.2">
      <c r="A46" s="35"/>
      <c r="B46" s="255"/>
      <c r="C46" s="256"/>
      <c r="D46" s="256"/>
      <c r="E46" s="256"/>
      <c r="F46" s="256"/>
      <c r="G46" s="257"/>
    </row>
    <row r="47" spans="1:7" x14ac:dyDescent="0.2">
      <c r="A47" s="35"/>
      <c r="B47" s="255"/>
      <c r="C47" s="256"/>
      <c r="D47" s="256"/>
      <c r="E47" s="256"/>
      <c r="F47" s="256"/>
      <c r="G47" s="257"/>
    </row>
    <row r="48" spans="1:7" ht="13.6" thickBot="1" x14ac:dyDescent="0.25">
      <c r="A48" s="35"/>
      <c r="B48" s="258"/>
      <c r="C48" s="259"/>
      <c r="D48" s="259"/>
      <c r="E48" s="259"/>
      <c r="F48" s="259"/>
      <c r="G48" s="260"/>
    </row>
    <row r="49" spans="1:7" ht="14.95" x14ac:dyDescent="0.2">
      <c r="A49" s="35"/>
      <c r="B49" s="37"/>
      <c r="C49" s="37"/>
      <c r="D49" s="37"/>
      <c r="E49" s="37"/>
      <c r="F49" s="37"/>
      <c r="G49" s="37"/>
    </row>
  </sheetData>
  <mergeCells count="11">
    <mergeCell ref="C6:G6"/>
    <mergeCell ref="B1:G1"/>
    <mergeCell ref="B2:G2"/>
    <mergeCell ref="B3:G3"/>
    <mergeCell ref="C4:G4"/>
    <mergeCell ref="C5:G5"/>
    <mergeCell ref="C7:G7"/>
    <mergeCell ref="C8:G8"/>
    <mergeCell ref="B10:G10"/>
    <mergeCell ref="B34:G34"/>
    <mergeCell ref="B43:G48"/>
  </mergeCells>
  <pageMargins left="0.7" right="0.7" top="0.75" bottom="0.75" header="0.3" footer="0.3"/>
  <pageSetup scale="7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29E8B-8D33-4343-905B-46B2467E4176}">
  <sheetPr>
    <tabColor rgb="FF7030A0"/>
    <pageSetUpPr fitToPage="1"/>
  </sheetPr>
  <dimension ref="A1:G49"/>
  <sheetViews>
    <sheetView showGridLines="0" workbookViewId="0">
      <selection activeCell="O47" sqref="O47"/>
    </sheetView>
  </sheetViews>
  <sheetFormatPr defaultColWidth="9.125" defaultRowHeight="12.9" x14ac:dyDescent="0.2"/>
  <cols>
    <col min="1" max="1" width="0.75" style="30" customWidth="1"/>
    <col min="2" max="2" width="42.375" style="30" customWidth="1"/>
    <col min="3" max="4" width="14.75" style="30" customWidth="1"/>
    <col min="5" max="5" width="15.25" style="30" customWidth="1"/>
    <col min="6" max="7" width="14.75" style="30" customWidth="1"/>
    <col min="8" max="16384" width="9.125" style="30"/>
  </cols>
  <sheetData>
    <row r="1" spans="1:7" ht="90.7" customHeight="1" x14ac:dyDescent="0.25">
      <c r="A1" s="27"/>
      <c r="B1" s="233"/>
      <c r="C1" s="233"/>
      <c r="D1" s="233"/>
      <c r="E1" s="233"/>
      <c r="F1" s="233"/>
      <c r="G1" s="233"/>
    </row>
    <row r="2" spans="1:7" ht="15.65" x14ac:dyDescent="0.25">
      <c r="A2" s="35"/>
      <c r="B2" s="233" t="s">
        <v>88</v>
      </c>
      <c r="C2" s="233"/>
      <c r="D2" s="233"/>
      <c r="E2" s="233"/>
      <c r="F2" s="233"/>
      <c r="G2" s="233"/>
    </row>
    <row r="3" spans="1:7" ht="16.3" thickBot="1" x14ac:dyDescent="0.3">
      <c r="A3" s="28"/>
      <c r="B3" s="233"/>
      <c r="C3" s="233"/>
      <c r="D3" s="233"/>
      <c r="E3" s="233"/>
      <c r="F3" s="233"/>
      <c r="G3" s="233"/>
    </row>
    <row r="4" spans="1:7" ht="15.65" x14ac:dyDescent="0.25">
      <c r="A4" s="28"/>
      <c r="B4" s="68" t="s">
        <v>68</v>
      </c>
      <c r="C4" s="262" t="str">
        <f>IF(ISBLANK('Offeror Info'!$D$4),"",'Offeror Info'!$D$4)</f>
        <v>Delta Dental of Arizona</v>
      </c>
      <c r="D4" s="263"/>
      <c r="E4" s="263"/>
      <c r="F4" s="263"/>
      <c r="G4" s="264"/>
    </row>
    <row r="5" spans="1:7" ht="15.65" x14ac:dyDescent="0.25">
      <c r="A5" s="28"/>
      <c r="B5" s="69" t="s">
        <v>74</v>
      </c>
      <c r="C5" s="265" t="str">
        <f>IF(ISBLANK('Offeror Info'!$D$5),"",'Offeror Info'!$D$5)</f>
        <v>Heather Mollon</v>
      </c>
      <c r="D5" s="266"/>
      <c r="E5" s="266"/>
      <c r="F5" s="266"/>
      <c r="G5" s="267"/>
    </row>
    <row r="6" spans="1:7" ht="15.65" x14ac:dyDescent="0.25">
      <c r="A6" s="28"/>
      <c r="B6" s="69" t="s">
        <v>0</v>
      </c>
      <c r="C6" s="265" t="str">
        <f>IF(ISBLANK('Offeror Info'!$D$6),"",'Offeror Info'!$D$6)</f>
        <v>Director, Client Services</v>
      </c>
      <c r="D6" s="266"/>
      <c r="E6" s="266"/>
      <c r="F6" s="266"/>
      <c r="G6" s="267"/>
    </row>
    <row r="7" spans="1:7" ht="15.65" x14ac:dyDescent="0.25">
      <c r="A7" s="28"/>
      <c r="B7" s="70" t="s">
        <v>13</v>
      </c>
      <c r="C7" s="265" t="str">
        <f>IF(ISBLANK('Offeror Info'!$D$7),"",'Offeror Info'!$D$7)</f>
        <v>602-588-3914</v>
      </c>
      <c r="D7" s="266"/>
      <c r="E7" s="266"/>
      <c r="F7" s="266"/>
      <c r="G7" s="267"/>
    </row>
    <row r="8" spans="1:7" ht="16.3" thickBot="1" x14ac:dyDescent="0.3">
      <c r="A8" s="28"/>
      <c r="B8" s="67" t="s">
        <v>75</v>
      </c>
      <c r="C8" s="249" t="str">
        <f>IF(ISBLANK('Offeror Info'!$D$8),"",'Offeror Info'!$D$8)</f>
        <v>hmollon@deltadentalaz.com</v>
      </c>
      <c r="D8" s="250"/>
      <c r="E8" s="250"/>
      <c r="F8" s="250"/>
      <c r="G8" s="251"/>
    </row>
    <row r="10" spans="1:7" ht="32.299999999999997" customHeight="1" x14ac:dyDescent="0.25">
      <c r="A10" s="35"/>
      <c r="B10" s="268" t="s">
        <v>260</v>
      </c>
      <c r="C10" s="268"/>
      <c r="D10" s="268"/>
      <c r="E10" s="268"/>
      <c r="F10" s="268"/>
      <c r="G10" s="268"/>
    </row>
    <row r="11" spans="1:7" ht="15.8" customHeight="1" thickBot="1" x14ac:dyDescent="0.3">
      <c r="A11" s="35"/>
      <c r="B11" s="198"/>
      <c r="C11" s="198"/>
      <c r="D11" s="198"/>
      <c r="E11" s="198"/>
      <c r="F11" s="198"/>
      <c r="G11" s="198"/>
    </row>
    <row r="12" spans="1:7" ht="44.85" x14ac:dyDescent="0.3">
      <c r="A12" s="35"/>
      <c r="B12" s="42"/>
      <c r="C12" s="43" t="s">
        <v>1</v>
      </c>
      <c r="D12" s="43" t="s">
        <v>2</v>
      </c>
      <c r="E12" s="43" t="s">
        <v>3</v>
      </c>
      <c r="F12" s="43" t="s">
        <v>4</v>
      </c>
      <c r="G12" s="44" t="s">
        <v>5</v>
      </c>
    </row>
    <row r="13" spans="1:7" ht="14.95" x14ac:dyDescent="0.3">
      <c r="A13" s="35"/>
      <c r="B13" s="46" t="s">
        <v>96</v>
      </c>
      <c r="C13" s="77"/>
      <c r="D13" s="77"/>
      <c r="E13" s="78"/>
      <c r="F13" s="78"/>
      <c r="G13" s="79"/>
    </row>
    <row r="14" spans="1:7" ht="14.95" x14ac:dyDescent="0.3">
      <c r="A14" s="35"/>
      <c r="B14" s="80" t="s">
        <v>99</v>
      </c>
      <c r="C14" s="81">
        <v>16.52</v>
      </c>
      <c r="D14" s="81">
        <v>16.52</v>
      </c>
      <c r="E14" s="81">
        <v>16.52</v>
      </c>
      <c r="F14" s="81">
        <v>17.350000000000001</v>
      </c>
      <c r="G14" s="109">
        <v>18.48</v>
      </c>
    </row>
    <row r="15" spans="1:7" ht="14.95" x14ac:dyDescent="0.3">
      <c r="A15" s="35"/>
      <c r="B15" s="80" t="s">
        <v>97</v>
      </c>
      <c r="C15" s="81">
        <v>34.93</v>
      </c>
      <c r="D15" s="81">
        <v>34.93</v>
      </c>
      <c r="E15" s="81">
        <v>34.93</v>
      </c>
      <c r="F15" s="81">
        <v>36.68</v>
      </c>
      <c r="G15" s="82">
        <v>39.06</v>
      </c>
    </row>
    <row r="16" spans="1:7" ht="14.95" x14ac:dyDescent="0.3">
      <c r="A16" s="35"/>
      <c r="B16" s="80" t="s">
        <v>98</v>
      </c>
      <c r="C16" s="81">
        <v>63.95</v>
      </c>
      <c r="D16" s="81">
        <v>63.95</v>
      </c>
      <c r="E16" s="81">
        <v>63.95</v>
      </c>
      <c r="F16" s="81">
        <v>67.14</v>
      </c>
      <c r="G16" s="82">
        <v>71.510000000000005</v>
      </c>
    </row>
    <row r="17" spans="1:7" ht="14.95" x14ac:dyDescent="0.3">
      <c r="A17" s="35"/>
      <c r="B17" s="173" t="s">
        <v>65</v>
      </c>
      <c r="C17" s="174">
        <f>SUM(C14*$C$36,C15*$D$36,C16*$E$36)*12</f>
        <v>1356491.76</v>
      </c>
      <c r="D17" s="174">
        <f>SUM(D14*$C$36,D15*$D$36,D16*$E$36)*12</f>
        <v>1356491.76</v>
      </c>
      <c r="E17" s="174">
        <f>SUM(E14*$C$36,E15*$D$36,E16*$E$36)*12</f>
        <v>1356491.76</v>
      </c>
      <c r="F17" s="174">
        <f>SUM(F14*$C$36,F15*$D$36,F16*$E$36)*12</f>
        <v>1424506.7999999998</v>
      </c>
      <c r="G17" s="175">
        <f>SUM(G14*$C$36,G15*$D$36,G16*$E$36)*12</f>
        <v>1517117.4</v>
      </c>
    </row>
    <row r="18" spans="1:7" ht="14.95" x14ac:dyDescent="0.3">
      <c r="A18" s="35"/>
      <c r="B18" s="80" t="s">
        <v>100</v>
      </c>
      <c r="C18" s="81">
        <v>32.92</v>
      </c>
      <c r="D18" s="81">
        <v>32.92</v>
      </c>
      <c r="E18" s="81">
        <v>32.92</v>
      </c>
      <c r="F18" s="81">
        <v>34.56</v>
      </c>
      <c r="G18" s="109">
        <v>36.81</v>
      </c>
    </row>
    <row r="19" spans="1:7" ht="14.95" x14ac:dyDescent="0.3">
      <c r="A19" s="35"/>
      <c r="B19" s="80" t="s">
        <v>101</v>
      </c>
      <c r="C19" s="81">
        <v>65.69</v>
      </c>
      <c r="D19" s="81">
        <v>65.69</v>
      </c>
      <c r="E19" s="81">
        <v>65.69</v>
      </c>
      <c r="F19" s="81">
        <v>68.98</v>
      </c>
      <c r="G19" s="82">
        <v>73.459999999999994</v>
      </c>
    </row>
    <row r="20" spans="1:7" ht="14.95" x14ac:dyDescent="0.3">
      <c r="A20" s="35"/>
      <c r="B20" s="80" t="s">
        <v>102</v>
      </c>
      <c r="C20" s="81">
        <v>92.97</v>
      </c>
      <c r="D20" s="81">
        <v>92.97</v>
      </c>
      <c r="E20" s="81">
        <v>92.97</v>
      </c>
      <c r="F20" s="81">
        <v>97.61</v>
      </c>
      <c r="G20" s="82">
        <v>103.96</v>
      </c>
    </row>
    <row r="21" spans="1:7" ht="14.95" x14ac:dyDescent="0.3">
      <c r="A21" s="35"/>
      <c r="B21" s="173" t="s">
        <v>66</v>
      </c>
      <c r="C21" s="174">
        <f>SUM(C18*$C$37,C19*$D$37,C20*$E$37)*12</f>
        <v>25634325.48</v>
      </c>
      <c r="D21" s="174">
        <f>SUM(D18*$C$37,D19*$D$37,D20*$E$37)*12</f>
        <v>25634325.48</v>
      </c>
      <c r="E21" s="174">
        <f>SUM(E18*$C$37,E19*$D$37,E20*$E$37)*12</f>
        <v>25634325.48</v>
      </c>
      <c r="F21" s="174">
        <f>SUM(F18*$C$37,F19*$D$37,F20*$E$37)*12</f>
        <v>26915422.800000004</v>
      </c>
      <c r="G21" s="175">
        <f>SUM(G18*$C$37,G19*$D$37,G20*$E$37)*12</f>
        <v>28665214.079999998</v>
      </c>
    </row>
    <row r="22" spans="1:7" ht="14.95" x14ac:dyDescent="0.3">
      <c r="A22" s="35"/>
      <c r="B22" s="176" t="s">
        <v>105</v>
      </c>
      <c r="C22" s="177">
        <f>SUM(C21,C17)</f>
        <v>26990817.240000002</v>
      </c>
      <c r="D22" s="177">
        <f>SUM(D21,D17)</f>
        <v>26990817.240000002</v>
      </c>
      <c r="E22" s="177">
        <f>SUM(E21,E17)</f>
        <v>26990817.240000002</v>
      </c>
      <c r="F22" s="177">
        <f>SUM(F21,F17)</f>
        <v>28339929.600000005</v>
      </c>
      <c r="G22" s="178">
        <f>SUM(G21,G17)</f>
        <v>30182331.479999997</v>
      </c>
    </row>
    <row r="23" spans="1:7" ht="14.95" x14ac:dyDescent="0.3">
      <c r="A23" s="35"/>
      <c r="B23" s="53" t="s">
        <v>103</v>
      </c>
      <c r="C23" s="110"/>
      <c r="D23" s="110"/>
      <c r="E23" s="111"/>
      <c r="F23" s="111"/>
      <c r="G23" s="112"/>
    </row>
    <row r="24" spans="1:7" ht="14.95" x14ac:dyDescent="0.3">
      <c r="A24" s="35"/>
      <c r="B24" s="84" t="s">
        <v>59</v>
      </c>
      <c r="C24" s="113"/>
      <c r="D24" s="113"/>
      <c r="E24" s="113"/>
      <c r="F24" s="113"/>
      <c r="G24" s="114"/>
    </row>
    <row r="25" spans="1:7" ht="14.95" x14ac:dyDescent="0.3">
      <c r="A25" s="35"/>
      <c r="B25" s="83" t="s">
        <v>106</v>
      </c>
      <c r="C25" s="81">
        <v>22.51</v>
      </c>
      <c r="D25" s="81">
        <v>22.51</v>
      </c>
      <c r="E25" s="81">
        <v>22.51</v>
      </c>
      <c r="F25" s="81">
        <v>23.64</v>
      </c>
      <c r="G25" s="82">
        <v>25.18</v>
      </c>
    </row>
    <row r="26" spans="1:7" ht="14.95" x14ac:dyDescent="0.3">
      <c r="A26" s="35"/>
      <c r="B26" s="85" t="s">
        <v>108</v>
      </c>
      <c r="C26" s="81">
        <v>0</v>
      </c>
      <c r="D26" s="81">
        <v>0</v>
      </c>
      <c r="E26" s="81">
        <v>0</v>
      </c>
      <c r="F26" s="81">
        <v>0</v>
      </c>
      <c r="G26" s="82">
        <v>0</v>
      </c>
    </row>
    <row r="27" spans="1:7" ht="14.95" x14ac:dyDescent="0.3">
      <c r="A27" s="35"/>
      <c r="B27" s="85" t="s">
        <v>107</v>
      </c>
      <c r="C27" s="81">
        <v>1.72</v>
      </c>
      <c r="D27" s="81">
        <v>1.72</v>
      </c>
      <c r="E27" s="81">
        <v>1.72</v>
      </c>
      <c r="F27" s="81">
        <v>1.81</v>
      </c>
      <c r="G27" s="82">
        <v>1.93</v>
      </c>
    </row>
    <row r="28" spans="1:7" ht="14.95" x14ac:dyDescent="0.3">
      <c r="A28" s="35"/>
      <c r="B28" s="83" t="s">
        <v>109</v>
      </c>
      <c r="C28" s="10">
        <f t="shared" ref="C28:G28" si="0">SUM(C25:C27)</f>
        <v>24.23</v>
      </c>
      <c r="D28" s="10">
        <f t="shared" si="0"/>
        <v>24.23</v>
      </c>
      <c r="E28" s="10">
        <f t="shared" si="0"/>
        <v>24.23</v>
      </c>
      <c r="F28" s="10">
        <f t="shared" si="0"/>
        <v>25.45</v>
      </c>
      <c r="G28" s="86">
        <f t="shared" si="0"/>
        <v>27.11</v>
      </c>
    </row>
    <row r="29" spans="1:7" ht="14.95" x14ac:dyDescent="0.3">
      <c r="A29" s="35"/>
      <c r="B29" s="84" t="s">
        <v>60</v>
      </c>
      <c r="C29" s="113"/>
      <c r="D29" s="113"/>
      <c r="E29" s="113"/>
      <c r="F29" s="113"/>
      <c r="G29" s="114"/>
    </row>
    <row r="30" spans="1:7" ht="14.95" x14ac:dyDescent="0.3">
      <c r="A30" s="35"/>
      <c r="B30" s="83" t="s">
        <v>106</v>
      </c>
      <c r="C30" s="81">
        <v>46.07</v>
      </c>
      <c r="D30" s="81">
        <v>46.07</v>
      </c>
      <c r="E30" s="81">
        <v>46.07</v>
      </c>
      <c r="F30" s="81">
        <v>48.37</v>
      </c>
      <c r="G30" s="82">
        <v>51.52</v>
      </c>
    </row>
    <row r="31" spans="1:7" ht="14.95" x14ac:dyDescent="0.3">
      <c r="A31" s="35"/>
      <c r="B31" s="85" t="s">
        <v>108</v>
      </c>
      <c r="C31" s="81">
        <v>0</v>
      </c>
      <c r="D31" s="81">
        <v>0</v>
      </c>
      <c r="E31" s="81">
        <v>0</v>
      </c>
      <c r="F31" s="81">
        <v>0</v>
      </c>
      <c r="G31" s="82">
        <v>0</v>
      </c>
    </row>
    <row r="32" spans="1:7" ht="14.95" x14ac:dyDescent="0.3">
      <c r="A32" s="35"/>
      <c r="B32" s="85" t="s">
        <v>107</v>
      </c>
      <c r="C32" s="81">
        <v>3.53</v>
      </c>
      <c r="D32" s="81">
        <v>3.53</v>
      </c>
      <c r="E32" s="81">
        <v>3.53</v>
      </c>
      <c r="F32" s="81">
        <v>3.7</v>
      </c>
      <c r="G32" s="82">
        <v>3.94</v>
      </c>
    </row>
    <row r="33" spans="1:7" ht="15.65" thickBot="1" x14ac:dyDescent="0.35">
      <c r="A33" s="35"/>
      <c r="B33" s="115" t="s">
        <v>109</v>
      </c>
      <c r="C33" s="116">
        <f t="shared" ref="C33:G33" si="1">SUM(C30:C32)</f>
        <v>49.6</v>
      </c>
      <c r="D33" s="116">
        <f t="shared" si="1"/>
        <v>49.6</v>
      </c>
      <c r="E33" s="116">
        <f t="shared" si="1"/>
        <v>49.6</v>
      </c>
      <c r="F33" s="116">
        <f t="shared" si="1"/>
        <v>52.07</v>
      </c>
      <c r="G33" s="117">
        <f t="shared" si="1"/>
        <v>55.46</v>
      </c>
    </row>
    <row r="34" spans="1:7" ht="13.6" thickBot="1" x14ac:dyDescent="0.25">
      <c r="A34" s="35"/>
      <c r="B34" s="269"/>
      <c r="C34" s="269"/>
      <c r="D34" s="269"/>
      <c r="E34" s="269"/>
      <c r="F34" s="269"/>
      <c r="G34" s="269"/>
    </row>
    <row r="35" spans="1:7" ht="15.65" thickBot="1" x14ac:dyDescent="0.35">
      <c r="A35" s="35"/>
      <c r="B35" s="63" t="s">
        <v>10</v>
      </c>
      <c r="C35" s="64" t="s">
        <v>104</v>
      </c>
      <c r="D35" s="64" t="s">
        <v>89</v>
      </c>
      <c r="E35" s="64" t="s">
        <v>80</v>
      </c>
      <c r="F35" s="65" t="s">
        <v>11</v>
      </c>
      <c r="G35" s="19"/>
    </row>
    <row r="36" spans="1:7" ht="14.95" x14ac:dyDescent="0.3">
      <c r="A36" s="35"/>
      <c r="B36" s="66" t="s">
        <v>59</v>
      </c>
      <c r="C36" s="179">
        <v>2988</v>
      </c>
      <c r="D36" s="179">
        <v>1499</v>
      </c>
      <c r="E36" s="179">
        <v>177</v>
      </c>
      <c r="F36" s="180">
        <f t="shared" ref="F36:F37" si="2">SUM(C36:E36)</f>
        <v>4664</v>
      </c>
      <c r="G36" s="19"/>
    </row>
    <row r="37" spans="1:7" ht="15.65" thickBot="1" x14ac:dyDescent="0.35">
      <c r="A37" s="35"/>
      <c r="B37" s="59" t="s">
        <v>60</v>
      </c>
      <c r="C37" s="181">
        <v>22746</v>
      </c>
      <c r="D37" s="181">
        <v>18403</v>
      </c>
      <c r="E37" s="181">
        <v>1920</v>
      </c>
      <c r="F37" s="182">
        <f t="shared" si="2"/>
        <v>43069</v>
      </c>
      <c r="G37" s="19"/>
    </row>
    <row r="38" spans="1:7" ht="15.65" thickBot="1" x14ac:dyDescent="0.35">
      <c r="A38" s="35"/>
      <c r="B38" s="195"/>
    </row>
    <row r="39" spans="1:7" ht="15.65" thickBot="1" x14ac:dyDescent="0.35">
      <c r="A39" s="35"/>
      <c r="B39" s="196" t="s">
        <v>261</v>
      </c>
    </row>
    <row r="40" spans="1:7" ht="15.65" thickBot="1" x14ac:dyDescent="0.35">
      <c r="A40" s="35"/>
      <c r="B40" s="203" t="s">
        <v>295</v>
      </c>
    </row>
    <row r="41" spans="1:7" ht="15.65" thickBot="1" x14ac:dyDescent="0.35">
      <c r="A41" s="35"/>
      <c r="B41" s="76"/>
      <c r="C41" s="75"/>
      <c r="D41" s="75"/>
      <c r="E41" s="75"/>
      <c r="F41" s="75"/>
      <c r="G41" s="39"/>
    </row>
    <row r="42" spans="1:7" ht="15.65" thickBot="1" x14ac:dyDescent="0.35">
      <c r="A42" s="35"/>
      <c r="B42" s="15" t="s">
        <v>12</v>
      </c>
      <c r="C42" s="16"/>
      <c r="D42" s="16"/>
      <c r="E42" s="16"/>
      <c r="F42" s="16"/>
      <c r="G42" s="17"/>
    </row>
    <row r="43" spans="1:7" x14ac:dyDescent="0.2">
      <c r="A43" s="35"/>
      <c r="B43" s="252" t="s">
        <v>267</v>
      </c>
      <c r="C43" s="253"/>
      <c r="D43" s="253"/>
      <c r="E43" s="253"/>
      <c r="F43" s="253"/>
      <c r="G43" s="254"/>
    </row>
    <row r="44" spans="1:7" x14ac:dyDescent="0.2">
      <c r="A44" s="35"/>
      <c r="B44" s="255"/>
      <c r="C44" s="256"/>
      <c r="D44" s="256"/>
      <c r="E44" s="256"/>
      <c r="F44" s="256"/>
      <c r="G44" s="257"/>
    </row>
    <row r="45" spans="1:7" x14ac:dyDescent="0.2">
      <c r="A45" s="35"/>
      <c r="B45" s="255"/>
      <c r="C45" s="256"/>
      <c r="D45" s="256"/>
      <c r="E45" s="256"/>
      <c r="F45" s="256"/>
      <c r="G45" s="257"/>
    </row>
    <row r="46" spans="1:7" x14ac:dyDescent="0.2">
      <c r="A46" s="35"/>
      <c r="B46" s="255"/>
      <c r="C46" s="256"/>
      <c r="D46" s="256"/>
      <c r="E46" s="256"/>
      <c r="F46" s="256"/>
      <c r="G46" s="257"/>
    </row>
    <row r="47" spans="1:7" x14ac:dyDescent="0.2">
      <c r="A47" s="35"/>
      <c r="B47" s="255"/>
      <c r="C47" s="256"/>
      <c r="D47" s="256"/>
      <c r="E47" s="256"/>
      <c r="F47" s="256"/>
      <c r="G47" s="257"/>
    </row>
    <row r="48" spans="1:7" ht="13.6" thickBot="1" x14ac:dyDescent="0.25">
      <c r="A48" s="35"/>
      <c r="B48" s="258"/>
      <c r="C48" s="259"/>
      <c r="D48" s="259"/>
      <c r="E48" s="259"/>
      <c r="F48" s="259"/>
      <c r="G48" s="260"/>
    </row>
    <row r="49" spans="1:7" ht="14.95" x14ac:dyDescent="0.2">
      <c r="A49" s="35"/>
      <c r="B49" s="37"/>
      <c r="C49" s="37"/>
      <c r="D49" s="37"/>
      <c r="E49" s="37"/>
      <c r="F49" s="37"/>
      <c r="G49" s="37"/>
    </row>
  </sheetData>
  <mergeCells count="11">
    <mergeCell ref="C6:G6"/>
    <mergeCell ref="B1:G1"/>
    <mergeCell ref="B2:G2"/>
    <mergeCell ref="B3:G3"/>
    <mergeCell ref="C4:G4"/>
    <mergeCell ref="C5:G5"/>
    <mergeCell ref="C7:G7"/>
    <mergeCell ref="C8:G8"/>
    <mergeCell ref="B10:G10"/>
    <mergeCell ref="B34:G34"/>
    <mergeCell ref="B43:G48"/>
  </mergeCells>
  <pageMargins left="0.7" right="0.7" top="0.75" bottom="0.75" header="0.3" footer="0.3"/>
  <pageSetup scale="78"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0A4B1-706F-4FF1-A67F-05A8BD6A02F6}">
  <sheetPr>
    <tabColor rgb="FF7030A0"/>
    <pageSetUpPr fitToPage="1"/>
  </sheetPr>
  <dimension ref="A1:G49"/>
  <sheetViews>
    <sheetView showGridLines="0" workbookViewId="0">
      <selection activeCell="B40" sqref="B40"/>
    </sheetView>
  </sheetViews>
  <sheetFormatPr defaultColWidth="9.125" defaultRowHeight="12.9" x14ac:dyDescent="0.2"/>
  <cols>
    <col min="1" max="1" width="0.75" style="30" customWidth="1"/>
    <col min="2" max="2" width="42.375" style="30" customWidth="1"/>
    <col min="3" max="4" width="14.75" style="30" customWidth="1"/>
    <col min="5" max="5" width="15.25" style="30" customWidth="1"/>
    <col min="6" max="7" width="14.75" style="30" customWidth="1"/>
    <col min="8" max="16384" width="9.125" style="30"/>
  </cols>
  <sheetData>
    <row r="1" spans="1:7" ht="90.7" customHeight="1" x14ac:dyDescent="0.25">
      <c r="A1" s="27"/>
      <c r="B1" s="233"/>
      <c r="C1" s="233"/>
      <c r="D1" s="233"/>
      <c r="E1" s="233"/>
      <c r="F1" s="233"/>
      <c r="G1" s="233"/>
    </row>
    <row r="2" spans="1:7" ht="15.65" x14ac:dyDescent="0.25">
      <c r="A2" s="35"/>
      <c r="B2" s="233" t="s">
        <v>88</v>
      </c>
      <c r="C2" s="233"/>
      <c r="D2" s="233"/>
      <c r="E2" s="233"/>
      <c r="F2" s="233"/>
      <c r="G2" s="233"/>
    </row>
    <row r="3" spans="1:7" ht="16.3" thickBot="1" x14ac:dyDescent="0.3">
      <c r="A3" s="28"/>
      <c r="B3" s="233"/>
      <c r="C3" s="233"/>
      <c r="D3" s="233"/>
      <c r="E3" s="233"/>
      <c r="F3" s="233"/>
      <c r="G3" s="233"/>
    </row>
    <row r="4" spans="1:7" ht="15.65" x14ac:dyDescent="0.25">
      <c r="A4" s="28"/>
      <c r="B4" s="68" t="s">
        <v>68</v>
      </c>
      <c r="C4" s="262" t="str">
        <f>IF(ISBLANK('Offeror Info'!$D$4),"",'Offeror Info'!$D$4)</f>
        <v>Delta Dental of Arizona</v>
      </c>
      <c r="D4" s="263"/>
      <c r="E4" s="263"/>
      <c r="F4" s="263"/>
      <c r="G4" s="264"/>
    </row>
    <row r="5" spans="1:7" ht="15.65" x14ac:dyDescent="0.25">
      <c r="A5" s="28"/>
      <c r="B5" s="69" t="s">
        <v>74</v>
      </c>
      <c r="C5" s="265" t="str">
        <f>IF(ISBLANK('Offeror Info'!$D$5),"",'Offeror Info'!$D$5)</f>
        <v>Heather Mollon</v>
      </c>
      <c r="D5" s="266"/>
      <c r="E5" s="266"/>
      <c r="F5" s="266"/>
      <c r="G5" s="267"/>
    </row>
    <row r="6" spans="1:7" ht="15.65" x14ac:dyDescent="0.25">
      <c r="A6" s="28"/>
      <c r="B6" s="69" t="s">
        <v>0</v>
      </c>
      <c r="C6" s="265" t="str">
        <f>IF(ISBLANK('Offeror Info'!$D$6),"",'Offeror Info'!$D$6)</f>
        <v>Director, Client Services</v>
      </c>
      <c r="D6" s="266"/>
      <c r="E6" s="266"/>
      <c r="F6" s="266"/>
      <c r="G6" s="267"/>
    </row>
    <row r="7" spans="1:7" ht="15.65" x14ac:dyDescent="0.25">
      <c r="A7" s="28"/>
      <c r="B7" s="70" t="s">
        <v>13</v>
      </c>
      <c r="C7" s="265" t="str">
        <f>IF(ISBLANK('Offeror Info'!$D$7),"",'Offeror Info'!$D$7)</f>
        <v>602-588-3914</v>
      </c>
      <c r="D7" s="266"/>
      <c r="E7" s="266"/>
      <c r="F7" s="266"/>
      <c r="G7" s="267"/>
    </row>
    <row r="8" spans="1:7" ht="16.3" thickBot="1" x14ac:dyDescent="0.3">
      <c r="A8" s="28"/>
      <c r="B8" s="67" t="s">
        <v>75</v>
      </c>
      <c r="C8" s="249" t="str">
        <f>IF(ISBLANK('Offeror Info'!$D$8),"",'Offeror Info'!$D$8)</f>
        <v>hmollon@deltadentalaz.com</v>
      </c>
      <c r="D8" s="250"/>
      <c r="E8" s="250"/>
      <c r="F8" s="250"/>
      <c r="G8" s="251"/>
    </row>
    <row r="10" spans="1:7" ht="32.299999999999997" customHeight="1" x14ac:dyDescent="0.25">
      <c r="A10" s="35"/>
      <c r="B10" s="268" t="s">
        <v>260</v>
      </c>
      <c r="C10" s="268"/>
      <c r="D10" s="268"/>
      <c r="E10" s="268"/>
      <c r="F10" s="268"/>
      <c r="G10" s="268"/>
    </row>
    <row r="11" spans="1:7" ht="15.8" customHeight="1" thickBot="1" x14ac:dyDescent="0.3">
      <c r="A11" s="35"/>
      <c r="B11" s="198"/>
      <c r="C11" s="198"/>
      <c r="D11" s="198"/>
      <c r="E11" s="198"/>
      <c r="F11" s="198"/>
      <c r="G11" s="198"/>
    </row>
    <row r="12" spans="1:7" ht="44.85" x14ac:dyDescent="0.3">
      <c r="A12" s="35"/>
      <c r="B12" s="42"/>
      <c r="C12" s="43" t="s">
        <v>1</v>
      </c>
      <c r="D12" s="43" t="s">
        <v>2</v>
      </c>
      <c r="E12" s="43" t="s">
        <v>3</v>
      </c>
      <c r="F12" s="43" t="s">
        <v>4</v>
      </c>
      <c r="G12" s="44" t="s">
        <v>5</v>
      </c>
    </row>
    <row r="13" spans="1:7" ht="14.95" x14ac:dyDescent="0.3">
      <c r="A13" s="35"/>
      <c r="B13" s="46" t="s">
        <v>96</v>
      </c>
      <c r="C13" s="77"/>
      <c r="D13" s="77"/>
      <c r="E13" s="78"/>
      <c r="F13" s="78"/>
      <c r="G13" s="79"/>
    </row>
    <row r="14" spans="1:7" ht="14.95" x14ac:dyDescent="0.3">
      <c r="A14" s="35"/>
      <c r="B14" s="80" t="s">
        <v>99</v>
      </c>
      <c r="C14" s="81">
        <v>17</v>
      </c>
      <c r="D14" s="81">
        <v>17</v>
      </c>
      <c r="E14" s="81">
        <v>17</v>
      </c>
      <c r="F14" s="81">
        <v>17.850000000000001</v>
      </c>
      <c r="G14" s="109">
        <v>19.010000000000002</v>
      </c>
    </row>
    <row r="15" spans="1:7" ht="14.95" x14ac:dyDescent="0.3">
      <c r="A15" s="35"/>
      <c r="B15" s="80" t="s">
        <v>97</v>
      </c>
      <c r="C15" s="81">
        <v>35.93</v>
      </c>
      <c r="D15" s="81">
        <v>35.93</v>
      </c>
      <c r="E15" s="81">
        <v>35.93</v>
      </c>
      <c r="F15" s="81">
        <v>37.729999999999997</v>
      </c>
      <c r="G15" s="82">
        <v>40.18</v>
      </c>
    </row>
    <row r="16" spans="1:7" ht="14.95" x14ac:dyDescent="0.3">
      <c r="A16" s="35"/>
      <c r="B16" s="80" t="s">
        <v>98</v>
      </c>
      <c r="C16" s="81">
        <v>65.78</v>
      </c>
      <c r="D16" s="81">
        <v>65.78</v>
      </c>
      <c r="E16" s="81">
        <v>65.78</v>
      </c>
      <c r="F16" s="81">
        <v>69.069999999999993</v>
      </c>
      <c r="G16" s="82">
        <v>73.56</v>
      </c>
    </row>
    <row r="17" spans="1:7" ht="14.95" x14ac:dyDescent="0.3">
      <c r="A17" s="35"/>
      <c r="B17" s="173" t="s">
        <v>65</v>
      </c>
      <c r="C17" s="174">
        <f>SUM(C14*$C$36,C15*$D$36,C16*$E$36)*12</f>
        <v>1395577.56</v>
      </c>
      <c r="D17" s="174">
        <f>SUM(D14*$C$36,D15*$D$36,D16*$E$36)*12</f>
        <v>1395577.56</v>
      </c>
      <c r="E17" s="174">
        <f>SUM(E14*$C$36,E15*$D$36,E16*$E$36)*12</f>
        <v>1395577.56</v>
      </c>
      <c r="F17" s="174">
        <f>SUM(F14*$C$36,F15*$D$36,F16*$E$36)*12</f>
        <v>1465421.52</v>
      </c>
      <c r="G17" s="175">
        <f>SUM(G14*$C$36,G15*$D$36,G16*$E$36)*12</f>
        <v>1560621.84</v>
      </c>
    </row>
    <row r="18" spans="1:7" ht="14.95" x14ac:dyDescent="0.3">
      <c r="A18" s="35"/>
      <c r="B18" s="80" t="s">
        <v>100</v>
      </c>
      <c r="C18" s="81">
        <v>33.86</v>
      </c>
      <c r="D18" s="81">
        <v>33.86</v>
      </c>
      <c r="E18" s="81">
        <v>33.86</v>
      </c>
      <c r="F18" s="81">
        <v>35.549999999999997</v>
      </c>
      <c r="G18" s="109">
        <v>37.86</v>
      </c>
    </row>
    <row r="19" spans="1:7" ht="14.95" x14ac:dyDescent="0.3">
      <c r="A19" s="35"/>
      <c r="B19" s="80" t="s">
        <v>101</v>
      </c>
      <c r="C19" s="81">
        <v>67.58</v>
      </c>
      <c r="D19" s="81">
        <v>67.58</v>
      </c>
      <c r="E19" s="81">
        <v>67.58</v>
      </c>
      <c r="F19" s="81">
        <v>70.959999999999994</v>
      </c>
      <c r="G19" s="82">
        <v>75.569999999999993</v>
      </c>
    </row>
    <row r="20" spans="1:7" ht="14.95" x14ac:dyDescent="0.3">
      <c r="A20" s="35"/>
      <c r="B20" s="80" t="s">
        <v>102</v>
      </c>
      <c r="C20" s="81">
        <v>95.64</v>
      </c>
      <c r="D20" s="81">
        <v>95.64</v>
      </c>
      <c r="E20" s="81">
        <v>95.64</v>
      </c>
      <c r="F20" s="81">
        <v>100.42</v>
      </c>
      <c r="G20" s="82">
        <v>106.94</v>
      </c>
    </row>
    <row r="21" spans="1:7" ht="14.95" x14ac:dyDescent="0.3">
      <c r="A21" s="35"/>
      <c r="B21" s="173" t="s">
        <v>66</v>
      </c>
      <c r="C21" s="174">
        <f>SUM(C18*$C$37,C19*$D$37,C20*$E$37)*12</f>
        <v>26369797.199999996</v>
      </c>
      <c r="D21" s="174">
        <f>SUM(D18*$C$37,D19*$D$37,D20*$E$37)*12</f>
        <v>26369797.199999996</v>
      </c>
      <c r="E21" s="174">
        <f>SUM(E18*$C$37,E19*$D$37,E20*$E$37)*12</f>
        <v>26369797.199999996</v>
      </c>
      <c r="F21" s="174">
        <f>SUM(F18*$C$37,F19*$D$37,F20*$E$37)*12</f>
        <v>27687642.959999993</v>
      </c>
      <c r="G21" s="175">
        <f>SUM(G18*$C$37,G19*$D$37,G20*$E$37)*12</f>
        <v>29486436.839999996</v>
      </c>
    </row>
    <row r="22" spans="1:7" ht="14.95" x14ac:dyDescent="0.3">
      <c r="A22" s="35"/>
      <c r="B22" s="176" t="s">
        <v>105</v>
      </c>
      <c r="C22" s="177">
        <f>SUM(C21,C17)</f>
        <v>27765374.759999994</v>
      </c>
      <c r="D22" s="177">
        <f>SUM(D21,D17)</f>
        <v>27765374.759999994</v>
      </c>
      <c r="E22" s="177">
        <f>SUM(E21,E17)</f>
        <v>27765374.759999994</v>
      </c>
      <c r="F22" s="177">
        <f>SUM(F21,F17)</f>
        <v>29153064.479999993</v>
      </c>
      <c r="G22" s="178">
        <f>SUM(G21,G17)</f>
        <v>31047058.679999996</v>
      </c>
    </row>
    <row r="23" spans="1:7" ht="14.95" x14ac:dyDescent="0.3">
      <c r="A23" s="35"/>
      <c r="B23" s="53" t="s">
        <v>103</v>
      </c>
      <c r="C23" s="110"/>
      <c r="D23" s="110"/>
      <c r="E23" s="111"/>
      <c r="F23" s="111"/>
      <c r="G23" s="112"/>
    </row>
    <row r="24" spans="1:7" ht="14.95" x14ac:dyDescent="0.3">
      <c r="A24" s="35"/>
      <c r="B24" s="84" t="s">
        <v>59</v>
      </c>
      <c r="C24" s="113"/>
      <c r="D24" s="113"/>
      <c r="E24" s="113"/>
      <c r="F24" s="113"/>
      <c r="G24" s="114"/>
    </row>
    <row r="25" spans="1:7" ht="14.95" x14ac:dyDescent="0.3">
      <c r="A25" s="35"/>
      <c r="B25" s="83" t="s">
        <v>106</v>
      </c>
      <c r="C25" s="81">
        <v>22.51</v>
      </c>
      <c r="D25" s="81">
        <v>22.51</v>
      </c>
      <c r="E25" s="81">
        <v>22.51</v>
      </c>
      <c r="F25" s="81">
        <v>23.64</v>
      </c>
      <c r="G25" s="82">
        <v>25.18</v>
      </c>
    </row>
    <row r="26" spans="1:7" ht="14.95" x14ac:dyDescent="0.3">
      <c r="A26" s="35"/>
      <c r="B26" s="85" t="s">
        <v>108</v>
      </c>
      <c r="C26" s="81">
        <v>0</v>
      </c>
      <c r="D26" s="81">
        <v>0</v>
      </c>
      <c r="E26" s="81">
        <v>0</v>
      </c>
      <c r="F26" s="81">
        <v>0</v>
      </c>
      <c r="G26" s="82">
        <v>0</v>
      </c>
    </row>
    <row r="27" spans="1:7" ht="14.95" x14ac:dyDescent="0.3">
      <c r="A27" s="35"/>
      <c r="B27" s="85" t="s">
        <v>107</v>
      </c>
      <c r="C27" s="81">
        <v>2.42</v>
      </c>
      <c r="D27" s="81">
        <v>2.42</v>
      </c>
      <c r="E27" s="81">
        <v>2.42</v>
      </c>
      <c r="F27" s="81">
        <v>2.54</v>
      </c>
      <c r="G27" s="82">
        <v>2.71</v>
      </c>
    </row>
    <row r="28" spans="1:7" ht="14.95" x14ac:dyDescent="0.3">
      <c r="A28" s="35"/>
      <c r="B28" s="83" t="s">
        <v>109</v>
      </c>
      <c r="C28" s="10">
        <f t="shared" ref="C28:G28" si="0">SUM(C25:C27)</f>
        <v>24.93</v>
      </c>
      <c r="D28" s="10">
        <f t="shared" si="0"/>
        <v>24.93</v>
      </c>
      <c r="E28" s="10">
        <f t="shared" si="0"/>
        <v>24.93</v>
      </c>
      <c r="F28" s="10">
        <f t="shared" si="0"/>
        <v>26.18</v>
      </c>
      <c r="G28" s="86">
        <f t="shared" si="0"/>
        <v>27.89</v>
      </c>
    </row>
    <row r="29" spans="1:7" ht="14.95" x14ac:dyDescent="0.3">
      <c r="A29" s="35"/>
      <c r="B29" s="84" t="s">
        <v>60</v>
      </c>
      <c r="C29" s="113"/>
      <c r="D29" s="113"/>
      <c r="E29" s="113"/>
      <c r="F29" s="113"/>
      <c r="G29" s="114"/>
    </row>
    <row r="30" spans="1:7" ht="14.95" x14ac:dyDescent="0.3">
      <c r="A30" s="35"/>
      <c r="B30" s="83" t="s">
        <v>106</v>
      </c>
      <c r="C30" s="81">
        <v>46.07</v>
      </c>
      <c r="D30" s="81">
        <v>46.07</v>
      </c>
      <c r="E30" s="81">
        <v>46.07</v>
      </c>
      <c r="F30" s="81">
        <v>48.37</v>
      </c>
      <c r="G30" s="82">
        <v>51.52</v>
      </c>
    </row>
    <row r="31" spans="1:7" ht="14.95" x14ac:dyDescent="0.3">
      <c r="A31" s="35"/>
      <c r="B31" s="85" t="s">
        <v>108</v>
      </c>
      <c r="C31" s="81">
        <v>0</v>
      </c>
      <c r="D31" s="81">
        <v>0</v>
      </c>
      <c r="E31" s="81">
        <v>0</v>
      </c>
      <c r="F31" s="81">
        <v>0</v>
      </c>
      <c r="G31" s="82">
        <v>0</v>
      </c>
    </row>
    <row r="32" spans="1:7" ht="14.95" x14ac:dyDescent="0.3">
      <c r="A32" s="35"/>
      <c r="B32" s="85" t="s">
        <v>107</v>
      </c>
      <c r="C32" s="81">
        <v>4.95</v>
      </c>
      <c r="D32" s="81">
        <v>4.95</v>
      </c>
      <c r="E32" s="81">
        <v>4.95</v>
      </c>
      <c r="F32" s="81">
        <v>5.2</v>
      </c>
      <c r="G32" s="82">
        <v>5.54</v>
      </c>
    </row>
    <row r="33" spans="1:7" ht="15.65" thickBot="1" x14ac:dyDescent="0.35">
      <c r="A33" s="35"/>
      <c r="B33" s="115" t="s">
        <v>109</v>
      </c>
      <c r="C33" s="116">
        <f t="shared" ref="C33:G33" si="1">SUM(C30:C32)</f>
        <v>51.02</v>
      </c>
      <c r="D33" s="116">
        <f t="shared" si="1"/>
        <v>51.02</v>
      </c>
      <c r="E33" s="116">
        <f t="shared" si="1"/>
        <v>51.02</v>
      </c>
      <c r="F33" s="116">
        <f t="shared" si="1"/>
        <v>53.57</v>
      </c>
      <c r="G33" s="117">
        <f t="shared" si="1"/>
        <v>57.06</v>
      </c>
    </row>
    <row r="34" spans="1:7" ht="13.6" thickBot="1" x14ac:dyDescent="0.25">
      <c r="A34" s="35"/>
      <c r="B34" s="269"/>
      <c r="C34" s="269"/>
      <c r="D34" s="269"/>
      <c r="E34" s="269"/>
      <c r="F34" s="269"/>
      <c r="G34" s="269"/>
    </row>
    <row r="35" spans="1:7" ht="15.65" thickBot="1" x14ac:dyDescent="0.35">
      <c r="A35" s="35"/>
      <c r="B35" s="63" t="s">
        <v>10</v>
      </c>
      <c r="C35" s="64" t="s">
        <v>104</v>
      </c>
      <c r="D35" s="64" t="s">
        <v>89</v>
      </c>
      <c r="E35" s="64" t="s">
        <v>80</v>
      </c>
      <c r="F35" s="65" t="s">
        <v>11</v>
      </c>
      <c r="G35" s="19"/>
    </row>
    <row r="36" spans="1:7" ht="14.95" x14ac:dyDescent="0.3">
      <c r="A36" s="35"/>
      <c r="B36" s="66" t="s">
        <v>59</v>
      </c>
      <c r="C36" s="179">
        <v>2988</v>
      </c>
      <c r="D36" s="179">
        <v>1499</v>
      </c>
      <c r="E36" s="179">
        <v>177</v>
      </c>
      <c r="F36" s="180">
        <f t="shared" ref="F36:F37" si="2">SUM(C36:E36)</f>
        <v>4664</v>
      </c>
      <c r="G36" s="19"/>
    </row>
    <row r="37" spans="1:7" ht="15.65" thickBot="1" x14ac:dyDescent="0.35">
      <c r="A37" s="35"/>
      <c r="B37" s="59" t="s">
        <v>60</v>
      </c>
      <c r="C37" s="181">
        <v>22746</v>
      </c>
      <c r="D37" s="181">
        <v>18403</v>
      </c>
      <c r="E37" s="181">
        <v>1920</v>
      </c>
      <c r="F37" s="182">
        <f t="shared" si="2"/>
        <v>43069</v>
      </c>
      <c r="G37" s="19"/>
    </row>
    <row r="38" spans="1:7" ht="15.65" thickBot="1" x14ac:dyDescent="0.35">
      <c r="A38" s="35"/>
      <c r="B38" s="195"/>
    </row>
    <row r="39" spans="1:7" ht="15.65" thickBot="1" x14ac:dyDescent="0.35">
      <c r="A39" s="35"/>
      <c r="B39" s="196" t="s">
        <v>261</v>
      </c>
    </row>
    <row r="40" spans="1:7" ht="15.65" thickBot="1" x14ac:dyDescent="0.35">
      <c r="A40" s="35"/>
      <c r="B40" s="203" t="s">
        <v>295</v>
      </c>
    </row>
    <row r="41" spans="1:7" ht="15.65" thickBot="1" x14ac:dyDescent="0.35">
      <c r="A41" s="35"/>
      <c r="B41" s="76"/>
      <c r="C41" s="75"/>
      <c r="D41" s="75"/>
      <c r="E41" s="75"/>
      <c r="F41" s="75"/>
      <c r="G41" s="39"/>
    </row>
    <row r="42" spans="1:7" ht="15.65" thickBot="1" x14ac:dyDescent="0.35">
      <c r="A42" s="35"/>
      <c r="B42" s="15" t="s">
        <v>12</v>
      </c>
      <c r="C42" s="16"/>
      <c r="D42" s="16"/>
      <c r="E42" s="16"/>
      <c r="F42" s="16"/>
      <c r="G42" s="17"/>
    </row>
    <row r="43" spans="1:7" x14ac:dyDescent="0.2">
      <c r="A43" s="35"/>
      <c r="B43" s="252" t="s">
        <v>268</v>
      </c>
      <c r="C43" s="253"/>
      <c r="D43" s="253"/>
      <c r="E43" s="253"/>
      <c r="F43" s="253"/>
      <c r="G43" s="254"/>
    </row>
    <row r="44" spans="1:7" x14ac:dyDescent="0.2">
      <c r="A44" s="35"/>
      <c r="B44" s="255"/>
      <c r="C44" s="256"/>
      <c r="D44" s="256"/>
      <c r="E44" s="256"/>
      <c r="F44" s="256"/>
      <c r="G44" s="257"/>
    </row>
    <row r="45" spans="1:7" x14ac:dyDescent="0.2">
      <c r="A45" s="35"/>
      <c r="B45" s="255"/>
      <c r="C45" s="256"/>
      <c r="D45" s="256"/>
      <c r="E45" s="256"/>
      <c r="F45" s="256"/>
      <c r="G45" s="257"/>
    </row>
    <row r="46" spans="1:7" x14ac:dyDescent="0.2">
      <c r="A46" s="35"/>
      <c r="B46" s="255"/>
      <c r="C46" s="256"/>
      <c r="D46" s="256"/>
      <c r="E46" s="256"/>
      <c r="F46" s="256"/>
      <c r="G46" s="257"/>
    </row>
    <row r="47" spans="1:7" x14ac:dyDescent="0.2">
      <c r="A47" s="35"/>
      <c r="B47" s="255"/>
      <c r="C47" s="256"/>
      <c r="D47" s="256"/>
      <c r="E47" s="256"/>
      <c r="F47" s="256"/>
      <c r="G47" s="257"/>
    </row>
    <row r="48" spans="1:7" ht="13.6" thickBot="1" x14ac:dyDescent="0.25">
      <c r="A48" s="35"/>
      <c r="B48" s="258"/>
      <c r="C48" s="259"/>
      <c r="D48" s="259"/>
      <c r="E48" s="259"/>
      <c r="F48" s="259"/>
      <c r="G48" s="260"/>
    </row>
    <row r="49" spans="1:7" ht="14.95" x14ac:dyDescent="0.2">
      <c r="A49" s="35"/>
      <c r="B49" s="37"/>
      <c r="C49" s="37"/>
      <c r="D49" s="37"/>
      <c r="E49" s="37"/>
      <c r="F49" s="37"/>
      <c r="G49" s="37"/>
    </row>
  </sheetData>
  <mergeCells count="11">
    <mergeCell ref="C6:G6"/>
    <mergeCell ref="B1:G1"/>
    <mergeCell ref="B2:G2"/>
    <mergeCell ref="B3:G3"/>
    <mergeCell ref="C4:G4"/>
    <mergeCell ref="C5:G5"/>
    <mergeCell ref="C7:G7"/>
    <mergeCell ref="C8:G8"/>
    <mergeCell ref="B10:G10"/>
    <mergeCell ref="B34:G34"/>
    <mergeCell ref="B43:G48"/>
  </mergeCells>
  <pageMargins left="0.7" right="0.7" top="0.75" bottom="0.75" header="0.3" footer="0.3"/>
  <pageSetup scale="7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B16AB-A017-475D-ADD7-BF0FFE85A97F}">
  <sheetPr>
    <tabColor rgb="FF7030A0"/>
    <pageSetUpPr fitToPage="1"/>
  </sheetPr>
  <dimension ref="A1:G49"/>
  <sheetViews>
    <sheetView showGridLines="0" workbookViewId="0">
      <selection activeCell="B40" sqref="B40"/>
    </sheetView>
  </sheetViews>
  <sheetFormatPr defaultColWidth="9.125" defaultRowHeight="12.9" x14ac:dyDescent="0.2"/>
  <cols>
    <col min="1" max="1" width="0.75" style="30" customWidth="1"/>
    <col min="2" max="2" width="42.375" style="30" customWidth="1"/>
    <col min="3" max="4" width="14.75" style="30" customWidth="1"/>
    <col min="5" max="5" width="15.25" style="30" customWidth="1"/>
    <col min="6" max="7" width="14.75" style="30" customWidth="1"/>
    <col min="8" max="16384" width="9.125" style="30"/>
  </cols>
  <sheetData>
    <row r="1" spans="1:7" ht="90.7" customHeight="1" x14ac:dyDescent="0.25">
      <c r="A1" s="27"/>
      <c r="B1" s="233"/>
      <c r="C1" s="233"/>
      <c r="D1" s="233"/>
      <c r="E1" s="233"/>
      <c r="F1" s="233"/>
      <c r="G1" s="233"/>
    </row>
    <row r="2" spans="1:7" ht="15.65" x14ac:dyDescent="0.25">
      <c r="A2" s="35"/>
      <c r="B2" s="233" t="s">
        <v>88</v>
      </c>
      <c r="C2" s="233"/>
      <c r="D2" s="233"/>
      <c r="E2" s="233"/>
      <c r="F2" s="233"/>
      <c r="G2" s="233"/>
    </row>
    <row r="3" spans="1:7" ht="16.3" thickBot="1" x14ac:dyDescent="0.3">
      <c r="A3" s="28"/>
      <c r="B3" s="233"/>
      <c r="C3" s="233"/>
      <c r="D3" s="233"/>
      <c r="E3" s="233"/>
      <c r="F3" s="233"/>
      <c r="G3" s="233"/>
    </row>
    <row r="4" spans="1:7" ht="15.65" x14ac:dyDescent="0.25">
      <c r="A4" s="28"/>
      <c r="B4" s="68" t="s">
        <v>68</v>
      </c>
      <c r="C4" s="262" t="str">
        <f>IF(ISBLANK('Offeror Info'!$D$4),"",'Offeror Info'!$D$4)</f>
        <v>Delta Dental of Arizona</v>
      </c>
      <c r="D4" s="263"/>
      <c r="E4" s="263"/>
      <c r="F4" s="263"/>
      <c r="G4" s="264"/>
    </row>
    <row r="5" spans="1:7" ht="15.65" x14ac:dyDescent="0.25">
      <c r="A5" s="28"/>
      <c r="B5" s="69" t="s">
        <v>74</v>
      </c>
      <c r="C5" s="265" t="str">
        <f>IF(ISBLANK('Offeror Info'!$D$5),"",'Offeror Info'!$D$5)</f>
        <v>Heather Mollon</v>
      </c>
      <c r="D5" s="266"/>
      <c r="E5" s="266"/>
      <c r="F5" s="266"/>
      <c r="G5" s="267"/>
    </row>
    <row r="6" spans="1:7" ht="15.65" x14ac:dyDescent="0.25">
      <c r="A6" s="28"/>
      <c r="B6" s="69" t="s">
        <v>0</v>
      </c>
      <c r="C6" s="265" t="str">
        <f>IF(ISBLANK('Offeror Info'!$D$6),"",'Offeror Info'!$D$6)</f>
        <v>Director, Client Services</v>
      </c>
      <c r="D6" s="266"/>
      <c r="E6" s="266"/>
      <c r="F6" s="266"/>
      <c r="G6" s="267"/>
    </row>
    <row r="7" spans="1:7" ht="15.65" x14ac:dyDescent="0.25">
      <c r="A7" s="28"/>
      <c r="B7" s="70" t="s">
        <v>13</v>
      </c>
      <c r="C7" s="265" t="str">
        <f>IF(ISBLANK('Offeror Info'!$D$7),"",'Offeror Info'!$D$7)</f>
        <v>602-588-3914</v>
      </c>
      <c r="D7" s="266"/>
      <c r="E7" s="266"/>
      <c r="F7" s="266"/>
      <c r="G7" s="267"/>
    </row>
    <row r="8" spans="1:7" ht="16.3" thickBot="1" x14ac:dyDescent="0.3">
      <c r="A8" s="28"/>
      <c r="B8" s="67" t="s">
        <v>75</v>
      </c>
      <c r="C8" s="249" t="str">
        <f>IF(ISBLANK('Offeror Info'!$D$8),"",'Offeror Info'!$D$8)</f>
        <v>hmollon@deltadentalaz.com</v>
      </c>
      <c r="D8" s="250"/>
      <c r="E8" s="250"/>
      <c r="F8" s="250"/>
      <c r="G8" s="251"/>
    </row>
    <row r="10" spans="1:7" ht="32.299999999999997" customHeight="1" x14ac:dyDescent="0.25">
      <c r="A10" s="35"/>
      <c r="B10" s="268" t="s">
        <v>260</v>
      </c>
      <c r="C10" s="268"/>
      <c r="D10" s="268"/>
      <c r="E10" s="268"/>
      <c r="F10" s="268"/>
      <c r="G10" s="268"/>
    </row>
    <row r="11" spans="1:7" ht="15.8" customHeight="1" thickBot="1" x14ac:dyDescent="0.3">
      <c r="A11" s="35"/>
      <c r="B11" s="198"/>
      <c r="C11" s="198"/>
      <c r="D11" s="198"/>
      <c r="E11" s="198"/>
      <c r="F11" s="198"/>
      <c r="G11" s="198"/>
    </row>
    <row r="12" spans="1:7" ht="44.85" x14ac:dyDescent="0.3">
      <c r="A12" s="35"/>
      <c r="B12" s="42"/>
      <c r="C12" s="43" t="s">
        <v>1</v>
      </c>
      <c r="D12" s="43" t="s">
        <v>2</v>
      </c>
      <c r="E12" s="43" t="s">
        <v>3</v>
      </c>
      <c r="F12" s="43" t="s">
        <v>4</v>
      </c>
      <c r="G12" s="44" t="s">
        <v>5</v>
      </c>
    </row>
    <row r="13" spans="1:7" ht="14.95" x14ac:dyDescent="0.3">
      <c r="A13" s="35"/>
      <c r="B13" s="46" t="s">
        <v>96</v>
      </c>
      <c r="C13" s="77"/>
      <c r="D13" s="77"/>
      <c r="E13" s="78"/>
      <c r="F13" s="78"/>
      <c r="G13" s="79"/>
    </row>
    <row r="14" spans="1:7" ht="14.95" x14ac:dyDescent="0.3">
      <c r="A14" s="35"/>
      <c r="B14" s="80" t="s">
        <v>99</v>
      </c>
      <c r="C14" s="81">
        <v>16.600000000000001</v>
      </c>
      <c r="D14" s="81">
        <v>16.600000000000001</v>
      </c>
      <c r="E14" s="81">
        <v>16.600000000000001</v>
      </c>
      <c r="F14" s="81">
        <v>17.43</v>
      </c>
      <c r="G14" s="109">
        <v>18.559999999999999</v>
      </c>
    </row>
    <row r="15" spans="1:7" ht="14.95" x14ac:dyDescent="0.3">
      <c r="A15" s="35"/>
      <c r="B15" s="80" t="s">
        <v>97</v>
      </c>
      <c r="C15" s="81">
        <v>35.090000000000003</v>
      </c>
      <c r="D15" s="81">
        <v>35.090000000000003</v>
      </c>
      <c r="E15" s="81">
        <v>35.090000000000003</v>
      </c>
      <c r="F15" s="81">
        <v>36.840000000000003</v>
      </c>
      <c r="G15" s="82">
        <v>39.24</v>
      </c>
    </row>
    <row r="16" spans="1:7" ht="14.95" x14ac:dyDescent="0.3">
      <c r="A16" s="35"/>
      <c r="B16" s="80" t="s">
        <v>98</v>
      </c>
      <c r="C16" s="81">
        <v>64.239999999999995</v>
      </c>
      <c r="D16" s="81">
        <v>64.239999999999995</v>
      </c>
      <c r="E16" s="81">
        <v>64.239999999999995</v>
      </c>
      <c r="F16" s="81">
        <v>67.45</v>
      </c>
      <c r="G16" s="82">
        <v>71.84</v>
      </c>
    </row>
    <row r="17" spans="1:7" ht="14.95" x14ac:dyDescent="0.3">
      <c r="A17" s="35"/>
      <c r="B17" s="173" t="s">
        <v>65</v>
      </c>
      <c r="C17" s="174">
        <f>SUM(C14*$C$36,C15*$D$36,C16*$E$36)*12</f>
        <v>1362854.28</v>
      </c>
      <c r="D17" s="174">
        <f>SUM(D14*$C$36,D15*$D$36,D16*$E$36)*12</f>
        <v>1362854.28</v>
      </c>
      <c r="E17" s="174">
        <f>SUM(E14*$C$36,E15*$D$36,E16*$E$36)*12</f>
        <v>1362854.28</v>
      </c>
      <c r="F17" s="174">
        <f>SUM(F14*$C$36,F15*$D$36,F16*$E$36)*12</f>
        <v>1430911.7999999998</v>
      </c>
      <c r="G17" s="175">
        <f>SUM(G14*$C$36,G15*$D$36,G16*$E$36)*12</f>
        <v>1523924.6400000001</v>
      </c>
    </row>
    <row r="18" spans="1:7" ht="14.95" x14ac:dyDescent="0.3">
      <c r="A18" s="35"/>
      <c r="B18" s="80" t="s">
        <v>100</v>
      </c>
      <c r="C18" s="81">
        <v>36.44</v>
      </c>
      <c r="D18" s="81">
        <v>36.44</v>
      </c>
      <c r="E18" s="81">
        <v>36.44</v>
      </c>
      <c r="F18" s="81">
        <v>38.26</v>
      </c>
      <c r="G18" s="109">
        <v>40.75</v>
      </c>
    </row>
    <row r="19" spans="1:7" ht="14.95" x14ac:dyDescent="0.3">
      <c r="A19" s="35"/>
      <c r="B19" s="80" t="s">
        <v>101</v>
      </c>
      <c r="C19" s="81">
        <v>72.73</v>
      </c>
      <c r="D19" s="81">
        <v>72.73</v>
      </c>
      <c r="E19" s="81">
        <v>72.73</v>
      </c>
      <c r="F19" s="81">
        <v>76.37</v>
      </c>
      <c r="G19" s="82">
        <v>81.33</v>
      </c>
    </row>
    <row r="20" spans="1:7" ht="14.95" x14ac:dyDescent="0.3">
      <c r="A20" s="35"/>
      <c r="B20" s="80" t="s">
        <v>102</v>
      </c>
      <c r="C20" s="81">
        <v>102.93</v>
      </c>
      <c r="D20" s="81">
        <v>102.93</v>
      </c>
      <c r="E20" s="81">
        <v>102.93</v>
      </c>
      <c r="F20" s="81">
        <v>108.08</v>
      </c>
      <c r="G20" s="82">
        <v>115.1</v>
      </c>
    </row>
    <row r="21" spans="1:7" ht="14.95" x14ac:dyDescent="0.3">
      <c r="A21" s="35"/>
      <c r="B21" s="173" t="s">
        <v>66</v>
      </c>
      <c r="C21" s="174">
        <f>SUM(C18*$C$37,C19*$D$37,C20*$E$37)*12</f>
        <v>28379280.360000003</v>
      </c>
      <c r="D21" s="174">
        <f>SUM(D18*$C$37,D19*$D$37,D20*$E$37)*12</f>
        <v>28379280.360000003</v>
      </c>
      <c r="E21" s="174">
        <f>SUM(E18*$C$37,E19*$D$37,E20*$E$37)*12</f>
        <v>28379280.360000003</v>
      </c>
      <c r="F21" s="174">
        <f>SUM(F18*$C$37,F19*$D$37,F20*$E$37)*12</f>
        <v>29798552.040000007</v>
      </c>
      <c r="G21" s="175">
        <f>SUM(G18*$C$37,G19*$D$37,G20*$E$37)*12</f>
        <v>31735289.880000003</v>
      </c>
    </row>
    <row r="22" spans="1:7" ht="14.95" x14ac:dyDescent="0.3">
      <c r="A22" s="35"/>
      <c r="B22" s="176" t="s">
        <v>105</v>
      </c>
      <c r="C22" s="177">
        <f>SUM(C21,C17)</f>
        <v>29742134.640000004</v>
      </c>
      <c r="D22" s="177">
        <f>SUM(D21,D17)</f>
        <v>29742134.640000004</v>
      </c>
      <c r="E22" s="177">
        <f>SUM(E21,E17)</f>
        <v>29742134.640000004</v>
      </c>
      <c r="F22" s="177">
        <f>SUM(F21,F17)</f>
        <v>31229463.840000007</v>
      </c>
      <c r="G22" s="178">
        <f>SUM(G21,G17)</f>
        <v>33259214.520000003</v>
      </c>
    </row>
    <row r="23" spans="1:7" ht="14.95" x14ac:dyDescent="0.3">
      <c r="A23" s="35"/>
      <c r="B23" s="53" t="s">
        <v>103</v>
      </c>
      <c r="C23" s="110"/>
      <c r="D23" s="110"/>
      <c r="E23" s="111"/>
      <c r="F23" s="111"/>
      <c r="G23" s="112"/>
    </row>
    <row r="24" spans="1:7" ht="14.95" x14ac:dyDescent="0.3">
      <c r="A24" s="35"/>
      <c r="B24" s="84" t="s">
        <v>59</v>
      </c>
      <c r="C24" s="113"/>
      <c r="D24" s="113"/>
      <c r="E24" s="113"/>
      <c r="F24" s="113"/>
      <c r="G24" s="114"/>
    </row>
    <row r="25" spans="1:7" ht="14.95" x14ac:dyDescent="0.3">
      <c r="A25" s="35"/>
      <c r="B25" s="83" t="s">
        <v>106</v>
      </c>
      <c r="C25" s="81">
        <v>22.62</v>
      </c>
      <c r="D25" s="81">
        <v>22.62</v>
      </c>
      <c r="E25" s="81">
        <v>22.62</v>
      </c>
      <c r="F25" s="81">
        <v>23.76</v>
      </c>
      <c r="G25" s="82">
        <v>25.3</v>
      </c>
    </row>
    <row r="26" spans="1:7" ht="14.95" x14ac:dyDescent="0.3">
      <c r="A26" s="35"/>
      <c r="B26" s="85" t="s">
        <v>108</v>
      </c>
      <c r="C26" s="81">
        <v>0</v>
      </c>
      <c r="D26" s="81">
        <v>0</v>
      </c>
      <c r="E26" s="81">
        <v>0</v>
      </c>
      <c r="F26" s="81">
        <v>0</v>
      </c>
      <c r="G26" s="82">
        <v>0</v>
      </c>
    </row>
    <row r="27" spans="1:7" ht="14.95" x14ac:dyDescent="0.3">
      <c r="A27" s="35"/>
      <c r="B27" s="85" t="s">
        <v>107</v>
      </c>
      <c r="C27" s="81">
        <v>1.72</v>
      </c>
      <c r="D27" s="81">
        <v>1.72</v>
      </c>
      <c r="E27" s="81">
        <v>1.72</v>
      </c>
      <c r="F27" s="81">
        <v>1.81</v>
      </c>
      <c r="G27" s="82">
        <v>1.93</v>
      </c>
    </row>
    <row r="28" spans="1:7" ht="14.95" x14ac:dyDescent="0.3">
      <c r="A28" s="35"/>
      <c r="B28" s="83" t="s">
        <v>109</v>
      </c>
      <c r="C28" s="10">
        <f t="shared" ref="C28:G28" si="0">SUM(C25:C27)</f>
        <v>24.34</v>
      </c>
      <c r="D28" s="10">
        <f t="shared" si="0"/>
        <v>24.34</v>
      </c>
      <c r="E28" s="10">
        <f t="shared" si="0"/>
        <v>24.34</v>
      </c>
      <c r="F28" s="10">
        <f t="shared" si="0"/>
        <v>25.57</v>
      </c>
      <c r="G28" s="86">
        <f t="shared" si="0"/>
        <v>27.23</v>
      </c>
    </row>
    <row r="29" spans="1:7" ht="14.95" x14ac:dyDescent="0.3">
      <c r="A29" s="35"/>
      <c r="B29" s="84" t="s">
        <v>60</v>
      </c>
      <c r="C29" s="113"/>
      <c r="D29" s="113"/>
      <c r="E29" s="113"/>
      <c r="F29" s="113"/>
      <c r="G29" s="114"/>
    </row>
    <row r="30" spans="1:7" ht="14.95" x14ac:dyDescent="0.3">
      <c r="A30" s="35"/>
      <c r="B30" s="83" t="s">
        <v>106</v>
      </c>
      <c r="C30" s="81">
        <v>51.02</v>
      </c>
      <c r="D30" s="81">
        <v>51.02</v>
      </c>
      <c r="E30" s="81">
        <v>51.02</v>
      </c>
      <c r="F30" s="81">
        <v>53.57</v>
      </c>
      <c r="G30" s="82">
        <v>57.06</v>
      </c>
    </row>
    <row r="31" spans="1:7" ht="14.95" x14ac:dyDescent="0.3">
      <c r="A31" s="35"/>
      <c r="B31" s="85" t="s">
        <v>108</v>
      </c>
      <c r="C31" s="81">
        <v>0</v>
      </c>
      <c r="D31" s="81">
        <v>0</v>
      </c>
      <c r="E31" s="81">
        <v>0</v>
      </c>
      <c r="F31" s="81">
        <v>0</v>
      </c>
      <c r="G31" s="82">
        <v>0</v>
      </c>
    </row>
    <row r="32" spans="1:7" ht="14.95" x14ac:dyDescent="0.3">
      <c r="A32" s="35"/>
      <c r="B32" s="85" t="s">
        <v>107</v>
      </c>
      <c r="C32" s="81">
        <v>3.89</v>
      </c>
      <c r="D32" s="81">
        <v>3.89</v>
      </c>
      <c r="E32" s="81">
        <v>3.89</v>
      </c>
      <c r="F32" s="81">
        <v>4.08</v>
      </c>
      <c r="G32" s="82">
        <v>4.3499999999999996</v>
      </c>
    </row>
    <row r="33" spans="1:7" ht="15.65" thickBot="1" x14ac:dyDescent="0.35">
      <c r="A33" s="35"/>
      <c r="B33" s="115" t="s">
        <v>109</v>
      </c>
      <c r="C33" s="116">
        <f t="shared" ref="C33:G33" si="1">SUM(C30:C32)</f>
        <v>54.910000000000004</v>
      </c>
      <c r="D33" s="116">
        <f t="shared" si="1"/>
        <v>54.910000000000004</v>
      </c>
      <c r="E33" s="116">
        <f t="shared" si="1"/>
        <v>54.910000000000004</v>
      </c>
      <c r="F33" s="116">
        <f t="shared" si="1"/>
        <v>57.65</v>
      </c>
      <c r="G33" s="117">
        <f t="shared" si="1"/>
        <v>61.410000000000004</v>
      </c>
    </row>
    <row r="34" spans="1:7" ht="13.6" thickBot="1" x14ac:dyDescent="0.25">
      <c r="A34" s="35"/>
      <c r="B34" s="269"/>
      <c r="C34" s="269"/>
      <c r="D34" s="269"/>
      <c r="E34" s="269"/>
      <c r="F34" s="269"/>
      <c r="G34" s="269"/>
    </row>
    <row r="35" spans="1:7" ht="15.65" thickBot="1" x14ac:dyDescent="0.35">
      <c r="A35" s="35"/>
      <c r="B35" s="63" t="s">
        <v>10</v>
      </c>
      <c r="C35" s="64" t="s">
        <v>104</v>
      </c>
      <c r="D35" s="64" t="s">
        <v>89</v>
      </c>
      <c r="E35" s="64" t="s">
        <v>80</v>
      </c>
      <c r="F35" s="65" t="s">
        <v>11</v>
      </c>
      <c r="G35" s="19"/>
    </row>
    <row r="36" spans="1:7" ht="14.95" x14ac:dyDescent="0.3">
      <c r="A36" s="35"/>
      <c r="B36" s="66" t="s">
        <v>59</v>
      </c>
      <c r="C36" s="179">
        <v>2988</v>
      </c>
      <c r="D36" s="179">
        <v>1499</v>
      </c>
      <c r="E36" s="179">
        <v>177</v>
      </c>
      <c r="F36" s="180">
        <f t="shared" ref="F36:F37" si="2">SUM(C36:E36)</f>
        <v>4664</v>
      </c>
      <c r="G36" s="19"/>
    </row>
    <row r="37" spans="1:7" ht="15.65" thickBot="1" x14ac:dyDescent="0.35">
      <c r="A37" s="35"/>
      <c r="B37" s="59" t="s">
        <v>60</v>
      </c>
      <c r="C37" s="181">
        <v>22746</v>
      </c>
      <c r="D37" s="181">
        <v>18403</v>
      </c>
      <c r="E37" s="181">
        <v>1920</v>
      </c>
      <c r="F37" s="182">
        <f t="shared" si="2"/>
        <v>43069</v>
      </c>
      <c r="G37" s="19"/>
    </row>
    <row r="38" spans="1:7" ht="15.65" thickBot="1" x14ac:dyDescent="0.35">
      <c r="A38" s="35"/>
      <c r="B38" s="195"/>
    </row>
    <row r="39" spans="1:7" ht="15.65" thickBot="1" x14ac:dyDescent="0.35">
      <c r="A39" s="35"/>
      <c r="B39" s="196" t="s">
        <v>261</v>
      </c>
    </row>
    <row r="40" spans="1:7" ht="15.65" thickBot="1" x14ac:dyDescent="0.35">
      <c r="A40" s="35"/>
      <c r="B40" s="203" t="s">
        <v>296</v>
      </c>
    </row>
    <row r="41" spans="1:7" ht="15.65" thickBot="1" x14ac:dyDescent="0.35">
      <c r="A41" s="35"/>
      <c r="B41" s="76"/>
      <c r="C41" s="75"/>
      <c r="D41" s="75"/>
      <c r="E41" s="75"/>
      <c r="F41" s="75"/>
      <c r="G41" s="39"/>
    </row>
    <row r="42" spans="1:7" ht="15.65" thickBot="1" x14ac:dyDescent="0.35">
      <c r="A42" s="35"/>
      <c r="B42" s="15" t="s">
        <v>12</v>
      </c>
      <c r="C42" s="16"/>
      <c r="D42" s="16"/>
      <c r="E42" s="16"/>
      <c r="F42" s="16"/>
      <c r="G42" s="17"/>
    </row>
    <row r="43" spans="1:7" x14ac:dyDescent="0.2">
      <c r="A43" s="35"/>
      <c r="B43" s="252" t="s">
        <v>269</v>
      </c>
      <c r="C43" s="253"/>
      <c r="D43" s="253"/>
      <c r="E43" s="253"/>
      <c r="F43" s="253"/>
      <c r="G43" s="254"/>
    </row>
    <row r="44" spans="1:7" x14ac:dyDescent="0.2">
      <c r="A44" s="35"/>
      <c r="B44" s="255"/>
      <c r="C44" s="256"/>
      <c r="D44" s="256"/>
      <c r="E44" s="256"/>
      <c r="F44" s="256"/>
      <c r="G44" s="257"/>
    </row>
    <row r="45" spans="1:7" x14ac:dyDescent="0.2">
      <c r="A45" s="35"/>
      <c r="B45" s="255"/>
      <c r="C45" s="256"/>
      <c r="D45" s="256"/>
      <c r="E45" s="256"/>
      <c r="F45" s="256"/>
      <c r="G45" s="257"/>
    </row>
    <row r="46" spans="1:7" x14ac:dyDescent="0.2">
      <c r="A46" s="35"/>
      <c r="B46" s="255"/>
      <c r="C46" s="256"/>
      <c r="D46" s="256"/>
      <c r="E46" s="256"/>
      <c r="F46" s="256"/>
      <c r="G46" s="257"/>
    </row>
    <row r="47" spans="1:7" x14ac:dyDescent="0.2">
      <c r="A47" s="35"/>
      <c r="B47" s="255"/>
      <c r="C47" s="256"/>
      <c r="D47" s="256"/>
      <c r="E47" s="256"/>
      <c r="F47" s="256"/>
      <c r="G47" s="257"/>
    </row>
    <row r="48" spans="1:7" ht="13.6" thickBot="1" x14ac:dyDescent="0.25">
      <c r="A48" s="35"/>
      <c r="B48" s="258"/>
      <c r="C48" s="259"/>
      <c r="D48" s="259"/>
      <c r="E48" s="259"/>
      <c r="F48" s="259"/>
      <c r="G48" s="260"/>
    </row>
    <row r="49" spans="1:7" ht="14.95" x14ac:dyDescent="0.2">
      <c r="A49" s="35"/>
      <c r="B49" s="37"/>
      <c r="C49" s="37"/>
      <c r="D49" s="37"/>
      <c r="E49" s="37"/>
      <c r="F49" s="37"/>
      <c r="G49" s="37"/>
    </row>
  </sheetData>
  <mergeCells count="11">
    <mergeCell ref="C6:G6"/>
    <mergeCell ref="B1:G1"/>
    <mergeCell ref="B2:G2"/>
    <mergeCell ref="B3:G3"/>
    <mergeCell ref="C4:G4"/>
    <mergeCell ref="C5:G5"/>
    <mergeCell ref="C7:G7"/>
    <mergeCell ref="C8:G8"/>
    <mergeCell ref="B10:G10"/>
    <mergeCell ref="B34:G34"/>
    <mergeCell ref="B43:G48"/>
  </mergeCells>
  <pageMargins left="0.7" right="0.7" top="0.75" bottom="0.75" header="0.3" footer="0.3"/>
  <pageSetup scale="78"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5DA3F-1049-4F5F-BD64-5717C6A45003}">
  <sheetPr>
    <tabColor rgb="FF7030A0"/>
    <pageSetUpPr fitToPage="1"/>
  </sheetPr>
  <dimension ref="A1:G49"/>
  <sheetViews>
    <sheetView showGridLines="0" workbookViewId="0">
      <selection activeCell="M61" sqref="M61"/>
    </sheetView>
  </sheetViews>
  <sheetFormatPr defaultColWidth="9.125" defaultRowHeight="12.9" x14ac:dyDescent="0.2"/>
  <cols>
    <col min="1" max="1" width="0.75" style="30" customWidth="1"/>
    <col min="2" max="2" width="42.375" style="30" customWidth="1"/>
    <col min="3" max="4" width="14.75" style="30" customWidth="1"/>
    <col min="5" max="5" width="15.25" style="30" customWidth="1"/>
    <col min="6" max="7" width="14.75" style="30" customWidth="1"/>
    <col min="8" max="16384" width="9.125" style="30"/>
  </cols>
  <sheetData>
    <row r="1" spans="1:7" ht="90.7" customHeight="1" x14ac:dyDescent="0.25">
      <c r="A1" s="27"/>
      <c r="B1" s="233"/>
      <c r="C1" s="233"/>
      <c r="D1" s="233"/>
      <c r="E1" s="233"/>
      <c r="F1" s="233"/>
      <c r="G1" s="233"/>
    </row>
    <row r="2" spans="1:7" ht="15.65" x14ac:dyDescent="0.25">
      <c r="A2" s="35"/>
      <c r="B2" s="233" t="s">
        <v>88</v>
      </c>
      <c r="C2" s="233"/>
      <c r="D2" s="233"/>
      <c r="E2" s="233"/>
      <c r="F2" s="233"/>
      <c r="G2" s="233"/>
    </row>
    <row r="3" spans="1:7" ht="16.3" thickBot="1" x14ac:dyDescent="0.3">
      <c r="A3" s="28"/>
      <c r="B3" s="233"/>
      <c r="C3" s="233"/>
      <c r="D3" s="233"/>
      <c r="E3" s="233"/>
      <c r="F3" s="233"/>
      <c r="G3" s="233"/>
    </row>
    <row r="4" spans="1:7" ht="15.65" x14ac:dyDescent="0.25">
      <c r="A4" s="28"/>
      <c r="B4" s="68" t="s">
        <v>68</v>
      </c>
      <c r="C4" s="262" t="str">
        <f>IF(ISBLANK('Offeror Info'!$D$4),"",'Offeror Info'!$D$4)</f>
        <v>Delta Dental of Arizona</v>
      </c>
      <c r="D4" s="263"/>
      <c r="E4" s="263"/>
      <c r="F4" s="263"/>
      <c r="G4" s="264"/>
    </row>
    <row r="5" spans="1:7" ht="15.65" x14ac:dyDescent="0.25">
      <c r="A5" s="28"/>
      <c r="B5" s="69" t="s">
        <v>74</v>
      </c>
      <c r="C5" s="265" t="str">
        <f>IF(ISBLANK('Offeror Info'!$D$5),"",'Offeror Info'!$D$5)</f>
        <v>Heather Mollon</v>
      </c>
      <c r="D5" s="266"/>
      <c r="E5" s="266"/>
      <c r="F5" s="266"/>
      <c r="G5" s="267"/>
    </row>
    <row r="6" spans="1:7" ht="15.65" x14ac:dyDescent="0.25">
      <c r="A6" s="28"/>
      <c r="B6" s="69" t="s">
        <v>0</v>
      </c>
      <c r="C6" s="265" t="str">
        <f>IF(ISBLANK('Offeror Info'!$D$6),"",'Offeror Info'!$D$6)</f>
        <v>Director, Client Services</v>
      </c>
      <c r="D6" s="266"/>
      <c r="E6" s="266"/>
      <c r="F6" s="266"/>
      <c r="G6" s="267"/>
    </row>
    <row r="7" spans="1:7" ht="15.65" x14ac:dyDescent="0.25">
      <c r="A7" s="28"/>
      <c r="B7" s="70" t="s">
        <v>13</v>
      </c>
      <c r="C7" s="265" t="str">
        <f>IF(ISBLANK('Offeror Info'!$D$7),"",'Offeror Info'!$D$7)</f>
        <v>602-588-3914</v>
      </c>
      <c r="D7" s="266"/>
      <c r="E7" s="266"/>
      <c r="F7" s="266"/>
      <c r="G7" s="267"/>
    </row>
    <row r="8" spans="1:7" ht="16.3" thickBot="1" x14ac:dyDescent="0.3">
      <c r="A8" s="28"/>
      <c r="B8" s="67" t="s">
        <v>75</v>
      </c>
      <c r="C8" s="249" t="str">
        <f>IF(ISBLANK('Offeror Info'!$D$8),"",'Offeror Info'!$D$8)</f>
        <v>hmollon@deltadentalaz.com</v>
      </c>
      <c r="D8" s="250"/>
      <c r="E8" s="250"/>
      <c r="F8" s="250"/>
      <c r="G8" s="251"/>
    </row>
    <row r="10" spans="1:7" ht="32.299999999999997" customHeight="1" x14ac:dyDescent="0.25">
      <c r="A10" s="35"/>
      <c r="B10" s="268" t="s">
        <v>260</v>
      </c>
      <c r="C10" s="268"/>
      <c r="D10" s="268"/>
      <c r="E10" s="268"/>
      <c r="F10" s="268"/>
      <c r="G10" s="268"/>
    </row>
    <row r="11" spans="1:7" ht="15.8" customHeight="1" thickBot="1" x14ac:dyDescent="0.3">
      <c r="A11" s="35"/>
      <c r="B11" s="198"/>
      <c r="C11" s="198"/>
      <c r="D11" s="198"/>
      <c r="E11" s="198"/>
      <c r="F11" s="198"/>
      <c r="G11" s="198"/>
    </row>
    <row r="12" spans="1:7" ht="44.85" x14ac:dyDescent="0.3">
      <c r="A12" s="35"/>
      <c r="B12" s="42"/>
      <c r="C12" s="43" t="s">
        <v>1</v>
      </c>
      <c r="D12" s="43" t="s">
        <v>2</v>
      </c>
      <c r="E12" s="43" t="s">
        <v>3</v>
      </c>
      <c r="F12" s="43" t="s">
        <v>4</v>
      </c>
      <c r="G12" s="44" t="s">
        <v>5</v>
      </c>
    </row>
    <row r="13" spans="1:7" ht="14.95" x14ac:dyDescent="0.3">
      <c r="A13" s="35"/>
      <c r="B13" s="46" t="s">
        <v>96</v>
      </c>
      <c r="C13" s="77"/>
      <c r="D13" s="77"/>
      <c r="E13" s="78"/>
      <c r="F13" s="78"/>
      <c r="G13" s="79"/>
    </row>
    <row r="14" spans="1:7" ht="14.95" x14ac:dyDescent="0.3">
      <c r="A14" s="35"/>
      <c r="B14" s="80" t="s">
        <v>99</v>
      </c>
      <c r="C14" s="81">
        <v>17.07</v>
      </c>
      <c r="D14" s="81">
        <v>17.07</v>
      </c>
      <c r="E14" s="81">
        <v>17.07</v>
      </c>
      <c r="F14" s="81">
        <v>17.93</v>
      </c>
      <c r="G14" s="109">
        <v>19.09</v>
      </c>
    </row>
    <row r="15" spans="1:7" ht="14.95" x14ac:dyDescent="0.3">
      <c r="A15" s="35"/>
      <c r="B15" s="80" t="s">
        <v>97</v>
      </c>
      <c r="C15" s="81">
        <v>36.1</v>
      </c>
      <c r="D15" s="81">
        <v>36.1</v>
      </c>
      <c r="E15" s="81">
        <v>36.1</v>
      </c>
      <c r="F15" s="81">
        <v>37.9</v>
      </c>
      <c r="G15" s="82">
        <v>40.369999999999997</v>
      </c>
    </row>
    <row r="16" spans="1:7" ht="14.95" x14ac:dyDescent="0.3">
      <c r="A16" s="35"/>
      <c r="B16" s="80" t="s">
        <v>98</v>
      </c>
      <c r="C16" s="81">
        <v>66.09</v>
      </c>
      <c r="D16" s="81">
        <v>66.09</v>
      </c>
      <c r="E16" s="81">
        <v>66.09</v>
      </c>
      <c r="F16" s="81">
        <v>69.39</v>
      </c>
      <c r="G16" s="82">
        <v>73.900000000000006</v>
      </c>
    </row>
    <row r="17" spans="1:7" ht="14.95" x14ac:dyDescent="0.3">
      <c r="A17" s="35"/>
      <c r="B17" s="173" t="s">
        <v>65</v>
      </c>
      <c r="C17" s="174">
        <f>SUM(C14*$C$36,C15*$D$36,C16*$E$36)*12</f>
        <v>1401803.88</v>
      </c>
      <c r="D17" s="174">
        <f>SUM(D14*$C$36,D15*$D$36,D16*$E$36)*12</f>
        <v>1401803.88</v>
      </c>
      <c r="E17" s="174">
        <f>SUM(E14*$C$36,E15*$D$36,E16*$E$36)*12</f>
        <v>1401803.88</v>
      </c>
      <c r="F17" s="174">
        <f>SUM(F14*$C$36,F15*$D$36,F16*$E$36)*12</f>
        <v>1472027.6400000001</v>
      </c>
      <c r="G17" s="175">
        <f>SUM(G14*$C$36,G15*$D$36,G16*$E$36)*12</f>
        <v>1567630.2</v>
      </c>
    </row>
    <row r="18" spans="1:7" ht="14.95" x14ac:dyDescent="0.3">
      <c r="A18" s="35"/>
      <c r="B18" s="80" t="s">
        <v>100</v>
      </c>
      <c r="C18" s="81">
        <v>37.49</v>
      </c>
      <c r="D18" s="81">
        <v>37.49</v>
      </c>
      <c r="E18" s="81">
        <v>37.49</v>
      </c>
      <c r="F18" s="81">
        <v>39.36</v>
      </c>
      <c r="G18" s="109">
        <v>41.92</v>
      </c>
    </row>
    <row r="19" spans="1:7" ht="14.95" x14ac:dyDescent="0.3">
      <c r="A19" s="35"/>
      <c r="B19" s="80" t="s">
        <v>101</v>
      </c>
      <c r="C19" s="81">
        <v>74.819999999999993</v>
      </c>
      <c r="D19" s="81">
        <v>74.819999999999993</v>
      </c>
      <c r="E19" s="81">
        <v>74.819999999999993</v>
      </c>
      <c r="F19" s="81">
        <v>78.56</v>
      </c>
      <c r="G19" s="82">
        <v>83.67</v>
      </c>
    </row>
    <row r="20" spans="1:7" ht="14.95" x14ac:dyDescent="0.3">
      <c r="A20" s="35"/>
      <c r="B20" s="80" t="s">
        <v>102</v>
      </c>
      <c r="C20" s="81">
        <v>105.89</v>
      </c>
      <c r="D20" s="81">
        <v>105.89</v>
      </c>
      <c r="E20" s="81">
        <v>105.89</v>
      </c>
      <c r="F20" s="81">
        <v>111.18</v>
      </c>
      <c r="G20" s="82">
        <v>118.41</v>
      </c>
    </row>
    <row r="21" spans="1:7" ht="14.95" x14ac:dyDescent="0.3">
      <c r="A21" s="35"/>
      <c r="B21" s="173" t="s">
        <v>66</v>
      </c>
      <c r="C21" s="174">
        <f>SUM(C18*$C$37,C19*$D$37,C20*$E$37)*12</f>
        <v>29195625.599999998</v>
      </c>
      <c r="D21" s="174">
        <f>SUM(D18*$C$37,D19*$D$37,D20*$E$37)*12</f>
        <v>29195625.599999998</v>
      </c>
      <c r="E21" s="174">
        <f>SUM(E18*$C$37,E19*$D$37,E20*$E$37)*12</f>
        <v>29195625.599999998</v>
      </c>
      <c r="F21" s="174">
        <f>SUM(F18*$C$37,F19*$D$37,F20*$E$37)*12</f>
        <v>30653854.079999998</v>
      </c>
      <c r="G21" s="175">
        <f>SUM(G18*$C$37,G19*$D$37,G20*$E$37)*12</f>
        <v>32647662.360000003</v>
      </c>
    </row>
    <row r="22" spans="1:7" ht="14.95" x14ac:dyDescent="0.3">
      <c r="A22" s="35"/>
      <c r="B22" s="176" t="s">
        <v>105</v>
      </c>
      <c r="C22" s="177">
        <f>SUM(C21,C17)</f>
        <v>30597429.479999997</v>
      </c>
      <c r="D22" s="177">
        <f>SUM(D21,D17)</f>
        <v>30597429.479999997</v>
      </c>
      <c r="E22" s="177">
        <f>SUM(E21,E17)</f>
        <v>30597429.479999997</v>
      </c>
      <c r="F22" s="177">
        <f>SUM(F21,F17)</f>
        <v>32125881.719999999</v>
      </c>
      <c r="G22" s="178">
        <f>SUM(G21,G17)</f>
        <v>34215292.560000002</v>
      </c>
    </row>
    <row r="23" spans="1:7" ht="14.95" x14ac:dyDescent="0.3">
      <c r="A23" s="35"/>
      <c r="B23" s="53" t="s">
        <v>103</v>
      </c>
      <c r="C23" s="110"/>
      <c r="D23" s="110"/>
      <c r="E23" s="111"/>
      <c r="F23" s="111"/>
      <c r="G23" s="112"/>
    </row>
    <row r="24" spans="1:7" ht="14.95" x14ac:dyDescent="0.3">
      <c r="A24" s="35"/>
      <c r="B24" s="84" t="s">
        <v>59</v>
      </c>
      <c r="C24" s="113"/>
      <c r="D24" s="113"/>
      <c r="E24" s="113"/>
      <c r="F24" s="113"/>
      <c r="G24" s="114"/>
    </row>
    <row r="25" spans="1:7" ht="14.95" x14ac:dyDescent="0.3">
      <c r="A25" s="35"/>
      <c r="B25" s="83" t="s">
        <v>106</v>
      </c>
      <c r="C25" s="81">
        <v>22.62</v>
      </c>
      <c r="D25" s="81">
        <v>22.62</v>
      </c>
      <c r="E25" s="81">
        <v>22.62</v>
      </c>
      <c r="F25" s="81">
        <v>23.76</v>
      </c>
      <c r="G25" s="82">
        <v>25.3</v>
      </c>
    </row>
    <row r="26" spans="1:7" ht="14.95" x14ac:dyDescent="0.3">
      <c r="A26" s="35"/>
      <c r="B26" s="85" t="s">
        <v>108</v>
      </c>
      <c r="C26" s="81">
        <v>0</v>
      </c>
      <c r="D26" s="81">
        <v>0</v>
      </c>
      <c r="E26" s="81">
        <v>0</v>
      </c>
      <c r="F26" s="81">
        <v>0</v>
      </c>
      <c r="G26" s="82">
        <v>0</v>
      </c>
    </row>
    <row r="27" spans="1:7" ht="14.95" x14ac:dyDescent="0.3">
      <c r="A27" s="35"/>
      <c r="B27" s="85" t="s">
        <v>107</v>
      </c>
      <c r="C27" s="81">
        <v>2.42</v>
      </c>
      <c r="D27" s="81">
        <v>2.42</v>
      </c>
      <c r="E27" s="81">
        <v>2.42</v>
      </c>
      <c r="F27" s="81">
        <v>2.5499999999999998</v>
      </c>
      <c r="G27" s="82">
        <v>2.71</v>
      </c>
    </row>
    <row r="28" spans="1:7" ht="14.95" x14ac:dyDescent="0.3">
      <c r="A28" s="35"/>
      <c r="B28" s="83" t="s">
        <v>109</v>
      </c>
      <c r="C28" s="10">
        <f t="shared" ref="C28:G28" si="0">SUM(C25:C27)</f>
        <v>25.04</v>
      </c>
      <c r="D28" s="10">
        <f t="shared" si="0"/>
        <v>25.04</v>
      </c>
      <c r="E28" s="10">
        <f t="shared" si="0"/>
        <v>25.04</v>
      </c>
      <c r="F28" s="10">
        <f t="shared" si="0"/>
        <v>26.310000000000002</v>
      </c>
      <c r="G28" s="86">
        <f t="shared" si="0"/>
        <v>28.01</v>
      </c>
    </row>
    <row r="29" spans="1:7" ht="14.95" x14ac:dyDescent="0.3">
      <c r="A29" s="35"/>
      <c r="B29" s="84" t="s">
        <v>60</v>
      </c>
      <c r="C29" s="113"/>
      <c r="D29" s="113"/>
      <c r="E29" s="113"/>
      <c r="F29" s="113"/>
      <c r="G29" s="114"/>
    </row>
    <row r="30" spans="1:7" ht="14.95" x14ac:dyDescent="0.3">
      <c r="A30" s="35"/>
      <c r="B30" s="83" t="s">
        <v>106</v>
      </c>
      <c r="C30" s="81">
        <v>51.02</v>
      </c>
      <c r="D30" s="81">
        <v>51.02</v>
      </c>
      <c r="E30" s="81">
        <v>51.02</v>
      </c>
      <c r="F30" s="81">
        <v>53.57</v>
      </c>
      <c r="G30" s="82">
        <v>57.06</v>
      </c>
    </row>
    <row r="31" spans="1:7" ht="14.95" x14ac:dyDescent="0.3">
      <c r="A31" s="35"/>
      <c r="B31" s="85" t="s">
        <v>108</v>
      </c>
      <c r="C31" s="81">
        <v>0</v>
      </c>
      <c r="D31" s="81">
        <v>0</v>
      </c>
      <c r="E31" s="81">
        <v>0</v>
      </c>
      <c r="F31" s="81">
        <v>0</v>
      </c>
      <c r="G31" s="82">
        <v>0</v>
      </c>
    </row>
    <row r="32" spans="1:7" ht="14.95" x14ac:dyDescent="0.3">
      <c r="A32" s="35"/>
      <c r="B32" s="85" t="s">
        <v>107</v>
      </c>
      <c r="C32" s="81">
        <v>5.47</v>
      </c>
      <c r="D32" s="81">
        <v>5.47</v>
      </c>
      <c r="E32" s="81">
        <v>5.47</v>
      </c>
      <c r="F32" s="81">
        <v>5.74</v>
      </c>
      <c r="G32" s="82">
        <v>6.11</v>
      </c>
    </row>
    <row r="33" spans="1:7" ht="15.65" thickBot="1" x14ac:dyDescent="0.35">
      <c r="A33" s="35"/>
      <c r="B33" s="115" t="s">
        <v>109</v>
      </c>
      <c r="C33" s="116">
        <f t="shared" ref="C33:G33" si="1">SUM(C30:C32)</f>
        <v>56.49</v>
      </c>
      <c r="D33" s="116">
        <f t="shared" si="1"/>
        <v>56.49</v>
      </c>
      <c r="E33" s="116">
        <f t="shared" si="1"/>
        <v>56.49</v>
      </c>
      <c r="F33" s="116">
        <f t="shared" si="1"/>
        <v>59.31</v>
      </c>
      <c r="G33" s="117">
        <f t="shared" si="1"/>
        <v>63.17</v>
      </c>
    </row>
    <row r="34" spans="1:7" ht="13.6" thickBot="1" x14ac:dyDescent="0.25">
      <c r="A34" s="35"/>
      <c r="B34" s="269"/>
      <c r="C34" s="269"/>
      <c r="D34" s="269"/>
      <c r="E34" s="269"/>
      <c r="F34" s="269"/>
      <c r="G34" s="269"/>
    </row>
    <row r="35" spans="1:7" ht="15.65" thickBot="1" x14ac:dyDescent="0.35">
      <c r="A35" s="35"/>
      <c r="B35" s="63" t="s">
        <v>10</v>
      </c>
      <c r="C35" s="64" t="s">
        <v>104</v>
      </c>
      <c r="D35" s="64" t="s">
        <v>89</v>
      </c>
      <c r="E35" s="64" t="s">
        <v>80</v>
      </c>
      <c r="F35" s="65" t="s">
        <v>11</v>
      </c>
      <c r="G35" s="19"/>
    </row>
    <row r="36" spans="1:7" ht="14.95" x14ac:dyDescent="0.3">
      <c r="A36" s="35"/>
      <c r="B36" s="66" t="s">
        <v>59</v>
      </c>
      <c r="C36" s="179">
        <v>2988</v>
      </c>
      <c r="D36" s="179">
        <v>1499</v>
      </c>
      <c r="E36" s="179">
        <v>177</v>
      </c>
      <c r="F36" s="180">
        <f t="shared" ref="F36:F37" si="2">SUM(C36:E36)</f>
        <v>4664</v>
      </c>
      <c r="G36" s="19"/>
    </row>
    <row r="37" spans="1:7" ht="15.65" thickBot="1" x14ac:dyDescent="0.35">
      <c r="A37" s="35"/>
      <c r="B37" s="59" t="s">
        <v>60</v>
      </c>
      <c r="C37" s="181">
        <v>22746</v>
      </c>
      <c r="D37" s="181">
        <v>18403</v>
      </c>
      <c r="E37" s="181">
        <v>1920</v>
      </c>
      <c r="F37" s="182">
        <f t="shared" si="2"/>
        <v>43069</v>
      </c>
      <c r="G37" s="19"/>
    </row>
    <row r="38" spans="1:7" ht="15.65" thickBot="1" x14ac:dyDescent="0.35">
      <c r="A38" s="35"/>
      <c r="B38" s="195"/>
    </row>
    <row r="39" spans="1:7" ht="15.65" thickBot="1" x14ac:dyDescent="0.35">
      <c r="A39" s="35"/>
      <c r="B39" s="196" t="s">
        <v>261</v>
      </c>
    </row>
    <row r="40" spans="1:7" ht="15.65" thickBot="1" x14ac:dyDescent="0.35">
      <c r="A40" s="35"/>
      <c r="B40" s="203" t="s">
        <v>296</v>
      </c>
    </row>
    <row r="41" spans="1:7" ht="15.65" thickBot="1" x14ac:dyDescent="0.35">
      <c r="A41" s="35"/>
      <c r="B41" s="76"/>
      <c r="C41" s="75"/>
      <c r="D41" s="75"/>
      <c r="E41" s="75"/>
      <c r="F41" s="75"/>
      <c r="G41" s="39"/>
    </row>
    <row r="42" spans="1:7" ht="15.65" thickBot="1" x14ac:dyDescent="0.35">
      <c r="A42" s="35"/>
      <c r="B42" s="15" t="s">
        <v>12</v>
      </c>
      <c r="C42" s="16"/>
      <c r="D42" s="16"/>
      <c r="E42" s="16"/>
      <c r="F42" s="16"/>
      <c r="G42" s="17"/>
    </row>
    <row r="43" spans="1:7" x14ac:dyDescent="0.2">
      <c r="A43" s="35"/>
      <c r="B43" s="252" t="s">
        <v>270</v>
      </c>
      <c r="C43" s="253"/>
      <c r="D43" s="253"/>
      <c r="E43" s="253"/>
      <c r="F43" s="253"/>
      <c r="G43" s="254"/>
    </row>
    <row r="44" spans="1:7" x14ac:dyDescent="0.2">
      <c r="A44" s="35"/>
      <c r="B44" s="255"/>
      <c r="C44" s="256"/>
      <c r="D44" s="256"/>
      <c r="E44" s="256"/>
      <c r="F44" s="256"/>
      <c r="G44" s="257"/>
    </row>
    <row r="45" spans="1:7" x14ac:dyDescent="0.2">
      <c r="A45" s="35"/>
      <c r="B45" s="255"/>
      <c r="C45" s="256"/>
      <c r="D45" s="256"/>
      <c r="E45" s="256"/>
      <c r="F45" s="256"/>
      <c r="G45" s="257"/>
    </row>
    <row r="46" spans="1:7" x14ac:dyDescent="0.2">
      <c r="A46" s="35"/>
      <c r="B46" s="255"/>
      <c r="C46" s="256"/>
      <c r="D46" s="256"/>
      <c r="E46" s="256"/>
      <c r="F46" s="256"/>
      <c r="G46" s="257"/>
    </row>
    <row r="47" spans="1:7" x14ac:dyDescent="0.2">
      <c r="A47" s="35"/>
      <c r="B47" s="255"/>
      <c r="C47" s="256"/>
      <c r="D47" s="256"/>
      <c r="E47" s="256"/>
      <c r="F47" s="256"/>
      <c r="G47" s="257"/>
    </row>
    <row r="48" spans="1:7" ht="13.6" thickBot="1" x14ac:dyDescent="0.25">
      <c r="A48" s="35"/>
      <c r="B48" s="258"/>
      <c r="C48" s="259"/>
      <c r="D48" s="259"/>
      <c r="E48" s="259"/>
      <c r="F48" s="259"/>
      <c r="G48" s="260"/>
    </row>
    <row r="49" spans="1:7" ht="14.95" x14ac:dyDescent="0.2">
      <c r="A49" s="35"/>
      <c r="B49" s="37"/>
      <c r="C49" s="37"/>
      <c r="D49" s="37"/>
      <c r="E49" s="37"/>
      <c r="F49" s="37"/>
      <c r="G49" s="37"/>
    </row>
  </sheetData>
  <mergeCells count="11">
    <mergeCell ref="C6:G6"/>
    <mergeCell ref="B1:G1"/>
    <mergeCell ref="B2:G2"/>
    <mergeCell ref="B3:G3"/>
    <mergeCell ref="C4:G4"/>
    <mergeCell ref="C5:G5"/>
    <mergeCell ref="C7:G7"/>
    <mergeCell ref="C8:G8"/>
    <mergeCell ref="B10:G10"/>
    <mergeCell ref="B34:G34"/>
    <mergeCell ref="B43:G48"/>
  </mergeCells>
  <pageMargins left="0.7" right="0.7" top="0.75" bottom="0.75" header="0.3" footer="0.3"/>
  <pageSetup scale="78"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2F6FA-0F0E-40E8-BE6C-4EDC4DDA074F}">
  <sheetPr>
    <tabColor rgb="FF92D050"/>
    <pageSetUpPr fitToPage="1"/>
  </sheetPr>
  <dimension ref="A1:G49"/>
  <sheetViews>
    <sheetView showGridLines="0" workbookViewId="0">
      <selection activeCell="K18" sqref="K18"/>
    </sheetView>
  </sheetViews>
  <sheetFormatPr defaultColWidth="9.125" defaultRowHeight="12.9" x14ac:dyDescent="0.2"/>
  <cols>
    <col min="1" max="1" width="0.75" style="30" customWidth="1"/>
    <col min="2" max="2" width="42.375" style="30" customWidth="1"/>
    <col min="3" max="4" width="14.75" style="30" customWidth="1"/>
    <col min="5" max="5" width="15.25" style="30" customWidth="1"/>
    <col min="6" max="7" width="14.75" style="30" customWidth="1"/>
    <col min="8" max="16384" width="9.125" style="30"/>
  </cols>
  <sheetData>
    <row r="1" spans="1:7" ht="90.7" customHeight="1" x14ac:dyDescent="0.25">
      <c r="A1" s="27"/>
      <c r="B1" s="233"/>
      <c r="C1" s="233"/>
      <c r="D1" s="233"/>
      <c r="E1" s="233"/>
      <c r="F1" s="233"/>
      <c r="G1" s="233"/>
    </row>
    <row r="2" spans="1:7" ht="15.65" x14ac:dyDescent="0.25">
      <c r="A2" s="35"/>
      <c r="B2" s="233" t="s">
        <v>88</v>
      </c>
      <c r="C2" s="233"/>
      <c r="D2" s="233"/>
      <c r="E2" s="233"/>
      <c r="F2" s="233"/>
      <c r="G2" s="233"/>
    </row>
    <row r="3" spans="1:7" ht="16.3" thickBot="1" x14ac:dyDescent="0.3">
      <c r="A3" s="28"/>
      <c r="B3" s="233"/>
      <c r="C3" s="233"/>
      <c r="D3" s="233"/>
      <c r="E3" s="233"/>
      <c r="F3" s="233"/>
      <c r="G3" s="233"/>
    </row>
    <row r="4" spans="1:7" ht="15.65" x14ac:dyDescent="0.25">
      <c r="A4" s="28"/>
      <c r="B4" s="68" t="s">
        <v>68</v>
      </c>
      <c r="C4" s="262" t="str">
        <f>IF(ISBLANK('Offeror Info'!$D$4),"",'Offeror Info'!$D$4)</f>
        <v>Delta Dental of Arizona</v>
      </c>
      <c r="D4" s="263"/>
      <c r="E4" s="263"/>
      <c r="F4" s="263"/>
      <c r="G4" s="264"/>
    </row>
    <row r="5" spans="1:7" ht="15.65" x14ac:dyDescent="0.25">
      <c r="A5" s="28"/>
      <c r="B5" s="69" t="s">
        <v>74</v>
      </c>
      <c r="C5" s="265" t="str">
        <f>IF(ISBLANK('Offeror Info'!$D$5),"",'Offeror Info'!$D$5)</f>
        <v>Heather Mollon</v>
      </c>
      <c r="D5" s="266"/>
      <c r="E5" s="266"/>
      <c r="F5" s="266"/>
      <c r="G5" s="267"/>
    </row>
    <row r="6" spans="1:7" ht="15.65" x14ac:dyDescent="0.25">
      <c r="A6" s="28"/>
      <c r="B6" s="69" t="s">
        <v>0</v>
      </c>
      <c r="C6" s="265" t="str">
        <f>IF(ISBLANK('Offeror Info'!$D$6),"",'Offeror Info'!$D$6)</f>
        <v>Director, Client Services</v>
      </c>
      <c r="D6" s="266"/>
      <c r="E6" s="266"/>
      <c r="F6" s="266"/>
      <c r="G6" s="267"/>
    </row>
    <row r="7" spans="1:7" ht="15.65" x14ac:dyDescent="0.25">
      <c r="A7" s="28"/>
      <c r="B7" s="70" t="s">
        <v>13</v>
      </c>
      <c r="C7" s="265" t="str">
        <f>IF(ISBLANK('Offeror Info'!$D$7),"",'Offeror Info'!$D$7)</f>
        <v>602-588-3914</v>
      </c>
      <c r="D7" s="266"/>
      <c r="E7" s="266"/>
      <c r="F7" s="266"/>
      <c r="G7" s="267"/>
    </row>
    <row r="8" spans="1:7" ht="16.3" thickBot="1" x14ac:dyDescent="0.3">
      <c r="A8" s="28"/>
      <c r="B8" s="67" t="s">
        <v>75</v>
      </c>
      <c r="C8" s="249" t="str">
        <f>IF(ISBLANK('Offeror Info'!$D$8),"",'Offeror Info'!$D$8)</f>
        <v>hmollon@deltadentalaz.com</v>
      </c>
      <c r="D8" s="250"/>
      <c r="E8" s="250"/>
      <c r="F8" s="250"/>
      <c r="G8" s="251"/>
    </row>
    <row r="10" spans="1:7" ht="32.299999999999997" customHeight="1" x14ac:dyDescent="0.25">
      <c r="A10" s="35"/>
      <c r="B10" s="268" t="s">
        <v>260</v>
      </c>
      <c r="C10" s="268"/>
      <c r="D10" s="268"/>
      <c r="E10" s="268"/>
      <c r="F10" s="268"/>
      <c r="G10" s="268"/>
    </row>
    <row r="11" spans="1:7" ht="15.8" customHeight="1" thickBot="1" x14ac:dyDescent="0.3">
      <c r="A11" s="35"/>
      <c r="B11" s="229"/>
      <c r="C11" s="229"/>
      <c r="D11" s="229"/>
      <c r="E11" s="229"/>
      <c r="F11" s="229"/>
      <c r="G11" s="229"/>
    </row>
    <row r="12" spans="1:7" ht="44.85" x14ac:dyDescent="0.3">
      <c r="A12" s="35"/>
      <c r="B12" s="42"/>
      <c r="C12" s="43" t="s">
        <v>1</v>
      </c>
      <c r="D12" s="43" t="s">
        <v>2</v>
      </c>
      <c r="E12" s="43" t="s">
        <v>3</v>
      </c>
      <c r="F12" s="43" t="s">
        <v>4</v>
      </c>
      <c r="G12" s="44" t="s">
        <v>5</v>
      </c>
    </row>
    <row r="13" spans="1:7" ht="14.95" x14ac:dyDescent="0.3">
      <c r="A13" s="35"/>
      <c r="B13" s="46" t="s">
        <v>96</v>
      </c>
      <c r="C13" s="77"/>
      <c r="D13" s="77"/>
      <c r="E13" s="78"/>
      <c r="F13" s="78"/>
      <c r="G13" s="79"/>
    </row>
    <row r="14" spans="1:7" ht="14.95" x14ac:dyDescent="0.3">
      <c r="A14" s="35"/>
      <c r="B14" s="80" t="s">
        <v>99</v>
      </c>
      <c r="C14" s="81">
        <v>16.600000000000001</v>
      </c>
      <c r="D14" s="81">
        <v>16.600000000000001</v>
      </c>
      <c r="E14" s="81">
        <v>16.600000000000001</v>
      </c>
      <c r="F14" s="81">
        <v>17.43</v>
      </c>
      <c r="G14" s="109">
        <v>18.559999999999999</v>
      </c>
    </row>
    <row r="15" spans="1:7" ht="14.95" x14ac:dyDescent="0.3">
      <c r="A15" s="35"/>
      <c r="B15" s="80" t="s">
        <v>97</v>
      </c>
      <c r="C15" s="81">
        <v>35.090000000000003</v>
      </c>
      <c r="D15" s="81">
        <v>35.090000000000003</v>
      </c>
      <c r="E15" s="81">
        <v>35.090000000000003</v>
      </c>
      <c r="F15" s="81">
        <v>36.840000000000003</v>
      </c>
      <c r="G15" s="82">
        <v>39.24</v>
      </c>
    </row>
    <row r="16" spans="1:7" ht="14.95" x14ac:dyDescent="0.3">
      <c r="A16" s="35"/>
      <c r="B16" s="80" t="s">
        <v>98</v>
      </c>
      <c r="C16" s="81">
        <v>64.239999999999995</v>
      </c>
      <c r="D16" s="81">
        <v>64.239999999999995</v>
      </c>
      <c r="E16" s="81">
        <v>64.239999999999995</v>
      </c>
      <c r="F16" s="81">
        <v>67.45</v>
      </c>
      <c r="G16" s="82">
        <v>71.84</v>
      </c>
    </row>
    <row r="17" spans="1:7" ht="14.95" x14ac:dyDescent="0.3">
      <c r="A17" s="35"/>
      <c r="B17" s="173" t="s">
        <v>65</v>
      </c>
      <c r="C17" s="174">
        <f>SUM(C14*$C$36,C15*$D$36,C16*$E$36)*12</f>
        <v>1362854.28</v>
      </c>
      <c r="D17" s="174">
        <f>SUM(D14*$C$36,D15*$D$36,D16*$E$36)*12</f>
        <v>1362854.28</v>
      </c>
      <c r="E17" s="174">
        <f>SUM(E14*$C$36,E15*$D$36,E16*$E$36)*12</f>
        <v>1362854.28</v>
      </c>
      <c r="F17" s="174">
        <f>SUM(F14*$C$36,F15*$D$36,F16*$E$36)*12</f>
        <v>1430911.7999999998</v>
      </c>
      <c r="G17" s="175">
        <f>SUM(G14*$C$36,G15*$D$36,G16*$E$36)*12</f>
        <v>1523924.6400000001</v>
      </c>
    </row>
    <row r="18" spans="1:7" ht="14.95" x14ac:dyDescent="0.3">
      <c r="A18" s="35"/>
      <c r="B18" s="80" t="s">
        <v>100</v>
      </c>
      <c r="C18" s="81">
        <v>35.75</v>
      </c>
      <c r="D18" s="81">
        <v>35.75</v>
      </c>
      <c r="E18" s="81">
        <v>35.75</v>
      </c>
      <c r="F18" s="81">
        <v>37.54</v>
      </c>
      <c r="G18" s="109">
        <v>39.979999999999997</v>
      </c>
    </row>
    <row r="19" spans="1:7" ht="14.95" x14ac:dyDescent="0.3">
      <c r="A19" s="35"/>
      <c r="B19" s="80" t="s">
        <v>101</v>
      </c>
      <c r="C19" s="81">
        <v>71.349999999999994</v>
      </c>
      <c r="D19" s="81">
        <v>71.349999999999994</v>
      </c>
      <c r="E19" s="81">
        <v>71.349999999999994</v>
      </c>
      <c r="F19" s="81">
        <v>74.92</v>
      </c>
      <c r="G19" s="82">
        <v>79.790000000000006</v>
      </c>
    </row>
    <row r="20" spans="1:7" ht="14.95" x14ac:dyDescent="0.3">
      <c r="A20" s="35"/>
      <c r="B20" s="80" t="s">
        <v>102</v>
      </c>
      <c r="C20" s="81">
        <v>100.97</v>
      </c>
      <c r="D20" s="81">
        <v>100.97</v>
      </c>
      <c r="E20" s="81">
        <v>100.97</v>
      </c>
      <c r="F20" s="81">
        <v>106.02</v>
      </c>
      <c r="G20" s="82">
        <v>112.91</v>
      </c>
    </row>
    <row r="21" spans="1:7" ht="14.95" x14ac:dyDescent="0.3">
      <c r="A21" s="35"/>
      <c r="B21" s="173" t="s">
        <v>66</v>
      </c>
      <c r="C21" s="174">
        <f>SUM(C18*$C$37,C19*$D$37,C20*$E$37)*12</f>
        <v>27841031.399999999</v>
      </c>
      <c r="D21" s="174">
        <f>SUM(D18*$C$37,D19*$D$37,D20*$E$37)*12</f>
        <v>27841031.399999999</v>
      </c>
      <c r="E21" s="174">
        <f>SUM(E18*$C$37,E19*$D$37,E20*$E$37)*12</f>
        <v>27841031.399999999</v>
      </c>
      <c r="F21" s="174">
        <f>SUM(F18*$C$37,F19*$D$37,F20*$E$37)*12</f>
        <v>29234352</v>
      </c>
      <c r="G21" s="175">
        <f>SUM(G18*$C$37,G19*$D$37,G20*$E$37)*12</f>
        <v>31134571.800000004</v>
      </c>
    </row>
    <row r="22" spans="1:7" ht="14.95" x14ac:dyDescent="0.3">
      <c r="A22" s="35"/>
      <c r="B22" s="176" t="s">
        <v>105</v>
      </c>
      <c r="C22" s="177">
        <f>SUM(C21,C17)</f>
        <v>29203885.68</v>
      </c>
      <c r="D22" s="177">
        <f>SUM(D21,D17)</f>
        <v>29203885.68</v>
      </c>
      <c r="E22" s="177">
        <f>SUM(E21,E17)</f>
        <v>29203885.68</v>
      </c>
      <c r="F22" s="177">
        <f>SUM(F21,F17)</f>
        <v>30665263.800000001</v>
      </c>
      <c r="G22" s="178">
        <f>SUM(G21,G17)</f>
        <v>32658496.440000005</v>
      </c>
    </row>
    <row r="23" spans="1:7" ht="14.95" x14ac:dyDescent="0.3">
      <c r="A23" s="35"/>
      <c r="B23" s="53" t="s">
        <v>103</v>
      </c>
      <c r="C23" s="110"/>
      <c r="D23" s="110"/>
      <c r="E23" s="111"/>
      <c r="F23" s="111"/>
      <c r="G23" s="112"/>
    </row>
    <row r="24" spans="1:7" ht="14.95" x14ac:dyDescent="0.3">
      <c r="A24" s="35"/>
      <c r="B24" s="84" t="s">
        <v>59</v>
      </c>
      <c r="C24" s="113"/>
      <c r="D24" s="113"/>
      <c r="E24" s="113"/>
      <c r="F24" s="113"/>
      <c r="G24" s="114"/>
    </row>
    <row r="25" spans="1:7" ht="14.95" x14ac:dyDescent="0.3">
      <c r="A25" s="35"/>
      <c r="B25" s="83" t="s">
        <v>106</v>
      </c>
      <c r="C25" s="81">
        <v>22.62</v>
      </c>
      <c r="D25" s="81">
        <v>22.62</v>
      </c>
      <c r="E25" s="81">
        <v>22.62</v>
      </c>
      <c r="F25" s="81">
        <v>23.76</v>
      </c>
      <c r="G25" s="82">
        <v>25.3</v>
      </c>
    </row>
    <row r="26" spans="1:7" ht="14.95" x14ac:dyDescent="0.3">
      <c r="A26" s="35"/>
      <c r="B26" s="85" t="s">
        <v>108</v>
      </c>
      <c r="C26" s="81">
        <v>0</v>
      </c>
      <c r="D26" s="81">
        <v>0</v>
      </c>
      <c r="E26" s="81">
        <v>0</v>
      </c>
      <c r="F26" s="81">
        <v>0</v>
      </c>
      <c r="G26" s="82">
        <v>0</v>
      </c>
    </row>
    <row r="27" spans="1:7" ht="14.95" x14ac:dyDescent="0.3">
      <c r="A27" s="35"/>
      <c r="B27" s="85" t="s">
        <v>107</v>
      </c>
      <c r="C27" s="81">
        <v>1.72</v>
      </c>
      <c r="D27" s="81">
        <v>1.72</v>
      </c>
      <c r="E27" s="81">
        <v>1.72</v>
      </c>
      <c r="F27" s="81">
        <v>1.81</v>
      </c>
      <c r="G27" s="82">
        <v>1.93</v>
      </c>
    </row>
    <row r="28" spans="1:7" ht="14.95" x14ac:dyDescent="0.3">
      <c r="A28" s="35"/>
      <c r="B28" s="83" t="s">
        <v>109</v>
      </c>
      <c r="C28" s="10">
        <f t="shared" ref="C28:G28" si="0">SUM(C25:C27)</f>
        <v>24.34</v>
      </c>
      <c r="D28" s="10">
        <f t="shared" si="0"/>
        <v>24.34</v>
      </c>
      <c r="E28" s="10">
        <f t="shared" si="0"/>
        <v>24.34</v>
      </c>
      <c r="F28" s="10">
        <f t="shared" si="0"/>
        <v>25.57</v>
      </c>
      <c r="G28" s="86">
        <f t="shared" si="0"/>
        <v>27.23</v>
      </c>
    </row>
    <row r="29" spans="1:7" ht="14.95" x14ac:dyDescent="0.3">
      <c r="A29" s="35"/>
      <c r="B29" s="84" t="s">
        <v>60</v>
      </c>
      <c r="C29" s="113"/>
      <c r="D29" s="113"/>
      <c r="E29" s="113"/>
      <c r="F29" s="113"/>
      <c r="G29" s="114"/>
    </row>
    <row r="30" spans="1:7" ht="14.95" x14ac:dyDescent="0.3">
      <c r="A30" s="35"/>
      <c r="B30" s="83" t="s">
        <v>106</v>
      </c>
      <c r="C30" s="81">
        <v>50.05</v>
      </c>
      <c r="D30" s="81">
        <v>50.05</v>
      </c>
      <c r="E30" s="81">
        <v>50.05</v>
      </c>
      <c r="F30" s="81">
        <v>52.56</v>
      </c>
      <c r="G30" s="82">
        <v>55.97</v>
      </c>
    </row>
    <row r="31" spans="1:7" ht="14.95" x14ac:dyDescent="0.3">
      <c r="A31" s="35"/>
      <c r="B31" s="85" t="s">
        <v>108</v>
      </c>
      <c r="C31" s="81">
        <v>0</v>
      </c>
      <c r="D31" s="81">
        <v>0</v>
      </c>
      <c r="E31" s="81">
        <v>0</v>
      </c>
      <c r="F31" s="81">
        <v>0</v>
      </c>
      <c r="G31" s="82">
        <v>0</v>
      </c>
    </row>
    <row r="32" spans="1:7" ht="14.95" x14ac:dyDescent="0.3">
      <c r="A32" s="35"/>
      <c r="B32" s="85" t="s">
        <v>107</v>
      </c>
      <c r="C32" s="81">
        <v>3.82</v>
      </c>
      <c r="D32" s="81">
        <v>3.82</v>
      </c>
      <c r="E32" s="81">
        <v>3.82</v>
      </c>
      <c r="F32" s="81">
        <v>4.01</v>
      </c>
      <c r="G32" s="82">
        <v>4.2699999999999996</v>
      </c>
    </row>
    <row r="33" spans="1:7" ht="15.65" thickBot="1" x14ac:dyDescent="0.35">
      <c r="A33" s="35"/>
      <c r="B33" s="115" t="s">
        <v>109</v>
      </c>
      <c r="C33" s="116">
        <f t="shared" ref="C33:G33" si="1">SUM(C30:C32)</f>
        <v>53.87</v>
      </c>
      <c r="D33" s="116">
        <f t="shared" si="1"/>
        <v>53.87</v>
      </c>
      <c r="E33" s="116">
        <f t="shared" si="1"/>
        <v>53.87</v>
      </c>
      <c r="F33" s="116">
        <f t="shared" si="1"/>
        <v>56.57</v>
      </c>
      <c r="G33" s="117">
        <f t="shared" si="1"/>
        <v>60.239999999999995</v>
      </c>
    </row>
    <row r="34" spans="1:7" ht="13.6" thickBot="1" x14ac:dyDescent="0.25">
      <c r="A34" s="35"/>
      <c r="B34" s="269"/>
      <c r="C34" s="269"/>
      <c r="D34" s="269"/>
      <c r="E34" s="269"/>
      <c r="F34" s="269"/>
      <c r="G34" s="269"/>
    </row>
    <row r="35" spans="1:7" ht="15.65" thickBot="1" x14ac:dyDescent="0.35">
      <c r="A35" s="35"/>
      <c r="B35" s="63" t="s">
        <v>10</v>
      </c>
      <c r="C35" s="64" t="s">
        <v>104</v>
      </c>
      <c r="D35" s="64" t="s">
        <v>89</v>
      </c>
      <c r="E35" s="64" t="s">
        <v>80</v>
      </c>
      <c r="F35" s="65" t="s">
        <v>11</v>
      </c>
      <c r="G35" s="19"/>
    </row>
    <row r="36" spans="1:7" ht="14.95" x14ac:dyDescent="0.3">
      <c r="A36" s="35"/>
      <c r="B36" s="66" t="s">
        <v>59</v>
      </c>
      <c r="C36" s="179">
        <v>2988</v>
      </c>
      <c r="D36" s="179">
        <v>1499</v>
      </c>
      <c r="E36" s="179">
        <v>177</v>
      </c>
      <c r="F36" s="180">
        <f t="shared" ref="F36:F37" si="2">SUM(C36:E36)</f>
        <v>4664</v>
      </c>
      <c r="G36" s="19"/>
    </row>
    <row r="37" spans="1:7" ht="15.65" thickBot="1" x14ac:dyDescent="0.35">
      <c r="A37" s="35"/>
      <c r="B37" s="59" t="s">
        <v>60</v>
      </c>
      <c r="C37" s="181">
        <v>22746</v>
      </c>
      <c r="D37" s="181">
        <v>18403</v>
      </c>
      <c r="E37" s="181">
        <v>1920</v>
      </c>
      <c r="F37" s="182">
        <f t="shared" si="2"/>
        <v>43069</v>
      </c>
      <c r="G37" s="19"/>
    </row>
    <row r="38" spans="1:7" ht="15.65" thickBot="1" x14ac:dyDescent="0.35">
      <c r="A38" s="35"/>
      <c r="B38" s="195"/>
    </row>
    <row r="39" spans="1:7" ht="15.65" thickBot="1" x14ac:dyDescent="0.35">
      <c r="A39" s="35"/>
      <c r="B39" s="196" t="s">
        <v>261</v>
      </c>
    </row>
    <row r="40" spans="1:7" ht="15.65" thickBot="1" x14ac:dyDescent="0.35">
      <c r="A40" s="35"/>
      <c r="B40" s="203" t="s">
        <v>296</v>
      </c>
    </row>
    <row r="41" spans="1:7" ht="15.65" thickBot="1" x14ac:dyDescent="0.35">
      <c r="A41" s="35"/>
      <c r="B41" s="76"/>
      <c r="C41" s="75"/>
      <c r="D41" s="75"/>
      <c r="E41" s="75"/>
      <c r="F41" s="75"/>
      <c r="G41" s="39"/>
    </row>
    <row r="42" spans="1:7" ht="15.65" thickBot="1" x14ac:dyDescent="0.35">
      <c r="A42" s="35"/>
      <c r="B42" s="15" t="s">
        <v>12</v>
      </c>
      <c r="C42" s="16"/>
      <c r="D42" s="16"/>
      <c r="E42" s="16"/>
      <c r="F42" s="16"/>
      <c r="G42" s="17"/>
    </row>
    <row r="43" spans="1:7" x14ac:dyDescent="0.2">
      <c r="A43" s="35"/>
      <c r="B43" s="252" t="s">
        <v>304</v>
      </c>
      <c r="C43" s="253"/>
      <c r="D43" s="253"/>
      <c r="E43" s="253"/>
      <c r="F43" s="253"/>
      <c r="G43" s="254"/>
    </row>
    <row r="44" spans="1:7" x14ac:dyDescent="0.2">
      <c r="A44" s="35"/>
      <c r="B44" s="255"/>
      <c r="C44" s="256"/>
      <c r="D44" s="256"/>
      <c r="E44" s="256"/>
      <c r="F44" s="256"/>
      <c r="G44" s="257"/>
    </row>
    <row r="45" spans="1:7" x14ac:dyDescent="0.2">
      <c r="A45" s="35"/>
      <c r="B45" s="255"/>
      <c r="C45" s="256"/>
      <c r="D45" s="256"/>
      <c r="E45" s="256"/>
      <c r="F45" s="256"/>
      <c r="G45" s="257"/>
    </row>
    <row r="46" spans="1:7" x14ac:dyDescent="0.2">
      <c r="A46" s="35"/>
      <c r="B46" s="255"/>
      <c r="C46" s="256"/>
      <c r="D46" s="256"/>
      <c r="E46" s="256"/>
      <c r="F46" s="256"/>
      <c r="G46" s="257"/>
    </row>
    <row r="47" spans="1:7" x14ac:dyDescent="0.2">
      <c r="A47" s="35"/>
      <c r="B47" s="255"/>
      <c r="C47" s="256"/>
      <c r="D47" s="256"/>
      <c r="E47" s="256"/>
      <c r="F47" s="256"/>
      <c r="G47" s="257"/>
    </row>
    <row r="48" spans="1:7" ht="13.6" thickBot="1" x14ac:dyDescent="0.25">
      <c r="A48" s="35"/>
      <c r="B48" s="258"/>
      <c r="C48" s="259"/>
      <c r="D48" s="259"/>
      <c r="E48" s="259"/>
      <c r="F48" s="259"/>
      <c r="G48" s="260"/>
    </row>
    <row r="49" spans="1:7" ht="14.95" x14ac:dyDescent="0.2">
      <c r="A49" s="35"/>
      <c r="B49" s="37"/>
      <c r="C49" s="37"/>
      <c r="D49" s="37"/>
      <c r="E49" s="37"/>
      <c r="F49" s="37"/>
      <c r="G49" s="37"/>
    </row>
  </sheetData>
  <mergeCells count="11">
    <mergeCell ref="C7:G7"/>
    <mergeCell ref="C8:G8"/>
    <mergeCell ref="B10:G10"/>
    <mergeCell ref="B34:G34"/>
    <mergeCell ref="B43:G48"/>
    <mergeCell ref="C6:G6"/>
    <mergeCell ref="B1:G1"/>
    <mergeCell ref="B2:G2"/>
    <mergeCell ref="B3:G3"/>
    <mergeCell ref="C4:G4"/>
    <mergeCell ref="C5:G5"/>
  </mergeCells>
  <pageMargins left="0.7" right="0.7" top="0.75" bottom="0.75" header="0.3" footer="0.3"/>
  <pageSetup scale="78" orientation="portrait"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E5796-6040-416C-A04E-0301DDE7978D}">
  <sheetPr>
    <tabColor rgb="FF92D050"/>
    <pageSetUpPr fitToPage="1"/>
  </sheetPr>
  <dimension ref="A1:G49"/>
  <sheetViews>
    <sheetView showGridLines="0" topLeftCell="A4" workbookViewId="0">
      <selection activeCell="L40" sqref="L40"/>
    </sheetView>
  </sheetViews>
  <sheetFormatPr defaultColWidth="9.125" defaultRowHeight="12.9" x14ac:dyDescent="0.2"/>
  <cols>
    <col min="1" max="1" width="0.75" style="30" customWidth="1"/>
    <col min="2" max="2" width="42.375" style="30" customWidth="1"/>
    <col min="3" max="4" width="14.75" style="30" customWidth="1"/>
    <col min="5" max="5" width="15.25" style="30" customWidth="1"/>
    <col min="6" max="7" width="14.75" style="30" customWidth="1"/>
    <col min="8" max="16384" width="9.125" style="30"/>
  </cols>
  <sheetData>
    <row r="1" spans="1:7" ht="90.7" customHeight="1" x14ac:dyDescent="0.25">
      <c r="A1" s="27"/>
      <c r="B1" s="233"/>
      <c r="C1" s="233"/>
      <c r="D1" s="233"/>
      <c r="E1" s="233"/>
      <c r="F1" s="233"/>
      <c r="G1" s="233"/>
    </row>
    <row r="2" spans="1:7" ht="15.65" x14ac:dyDescent="0.25">
      <c r="A2" s="35"/>
      <c r="B2" s="233" t="s">
        <v>88</v>
      </c>
      <c r="C2" s="233"/>
      <c r="D2" s="233"/>
      <c r="E2" s="233"/>
      <c r="F2" s="233"/>
      <c r="G2" s="233"/>
    </row>
    <row r="3" spans="1:7" ht="16.3" thickBot="1" x14ac:dyDescent="0.3">
      <c r="A3" s="28"/>
      <c r="B3" s="233"/>
      <c r="C3" s="233"/>
      <c r="D3" s="233"/>
      <c r="E3" s="233"/>
      <c r="F3" s="233"/>
      <c r="G3" s="233"/>
    </row>
    <row r="4" spans="1:7" ht="15.65" x14ac:dyDescent="0.25">
      <c r="A4" s="28"/>
      <c r="B4" s="68" t="s">
        <v>68</v>
      </c>
      <c r="C4" s="262" t="str">
        <f>IF(ISBLANK('Offeror Info'!$D$4),"",'Offeror Info'!$D$4)</f>
        <v>Delta Dental of Arizona</v>
      </c>
      <c r="D4" s="263"/>
      <c r="E4" s="263"/>
      <c r="F4" s="263"/>
      <c r="G4" s="264"/>
    </row>
    <row r="5" spans="1:7" ht="15.65" x14ac:dyDescent="0.25">
      <c r="A5" s="28"/>
      <c r="B5" s="69" t="s">
        <v>74</v>
      </c>
      <c r="C5" s="265" t="str">
        <f>IF(ISBLANK('Offeror Info'!$D$5),"",'Offeror Info'!$D$5)</f>
        <v>Heather Mollon</v>
      </c>
      <c r="D5" s="266"/>
      <c r="E5" s="266"/>
      <c r="F5" s="266"/>
      <c r="G5" s="267"/>
    </row>
    <row r="6" spans="1:7" ht="15.65" x14ac:dyDescent="0.25">
      <c r="A6" s="28"/>
      <c r="B6" s="69" t="s">
        <v>0</v>
      </c>
      <c r="C6" s="265" t="str">
        <f>IF(ISBLANK('Offeror Info'!$D$6),"",'Offeror Info'!$D$6)</f>
        <v>Director, Client Services</v>
      </c>
      <c r="D6" s="266"/>
      <c r="E6" s="266"/>
      <c r="F6" s="266"/>
      <c r="G6" s="267"/>
    </row>
    <row r="7" spans="1:7" ht="15.65" x14ac:dyDescent="0.25">
      <c r="A7" s="28"/>
      <c r="B7" s="70" t="s">
        <v>13</v>
      </c>
      <c r="C7" s="265" t="str">
        <f>IF(ISBLANK('Offeror Info'!$D$7),"",'Offeror Info'!$D$7)</f>
        <v>602-588-3914</v>
      </c>
      <c r="D7" s="266"/>
      <c r="E7" s="266"/>
      <c r="F7" s="266"/>
      <c r="G7" s="267"/>
    </row>
    <row r="8" spans="1:7" ht="16.3" thickBot="1" x14ac:dyDescent="0.3">
      <c r="A8" s="28"/>
      <c r="B8" s="67" t="s">
        <v>75</v>
      </c>
      <c r="C8" s="249" t="str">
        <f>IF(ISBLANK('Offeror Info'!$D$8),"",'Offeror Info'!$D$8)</f>
        <v>hmollon@deltadentalaz.com</v>
      </c>
      <c r="D8" s="250"/>
      <c r="E8" s="250"/>
      <c r="F8" s="250"/>
      <c r="G8" s="251"/>
    </row>
    <row r="10" spans="1:7" ht="32.299999999999997" customHeight="1" x14ac:dyDescent="0.25">
      <c r="A10" s="35"/>
      <c r="B10" s="268" t="s">
        <v>260</v>
      </c>
      <c r="C10" s="268"/>
      <c r="D10" s="268"/>
      <c r="E10" s="268"/>
      <c r="F10" s="268"/>
      <c r="G10" s="268"/>
    </row>
    <row r="11" spans="1:7" ht="15.8" customHeight="1" thickBot="1" x14ac:dyDescent="0.3">
      <c r="A11" s="35"/>
      <c r="B11" s="229"/>
      <c r="C11" s="229"/>
      <c r="D11" s="229"/>
      <c r="E11" s="229"/>
      <c r="F11" s="229"/>
      <c r="G11" s="229"/>
    </row>
    <row r="12" spans="1:7" ht="44.85" x14ac:dyDescent="0.3">
      <c r="A12" s="35"/>
      <c r="B12" s="42"/>
      <c r="C12" s="43" t="s">
        <v>1</v>
      </c>
      <c r="D12" s="43" t="s">
        <v>2</v>
      </c>
      <c r="E12" s="43" t="s">
        <v>3</v>
      </c>
      <c r="F12" s="43" t="s">
        <v>4</v>
      </c>
      <c r="G12" s="44" t="s">
        <v>5</v>
      </c>
    </row>
    <row r="13" spans="1:7" ht="14.95" x14ac:dyDescent="0.3">
      <c r="A13" s="35"/>
      <c r="B13" s="46" t="s">
        <v>96</v>
      </c>
      <c r="C13" s="77"/>
      <c r="D13" s="77"/>
      <c r="E13" s="78"/>
      <c r="F13" s="78"/>
      <c r="G13" s="79"/>
    </row>
    <row r="14" spans="1:7" ht="14.95" x14ac:dyDescent="0.3">
      <c r="A14" s="35"/>
      <c r="B14" s="80" t="s">
        <v>99</v>
      </c>
      <c r="C14" s="81">
        <v>17.07</v>
      </c>
      <c r="D14" s="81">
        <v>17.07</v>
      </c>
      <c r="E14" s="81">
        <v>17.07</v>
      </c>
      <c r="F14" s="81">
        <v>17.93</v>
      </c>
      <c r="G14" s="109">
        <v>19.09</v>
      </c>
    </row>
    <row r="15" spans="1:7" ht="14.95" x14ac:dyDescent="0.3">
      <c r="A15" s="35"/>
      <c r="B15" s="80" t="s">
        <v>97</v>
      </c>
      <c r="C15" s="81">
        <v>36.1</v>
      </c>
      <c r="D15" s="81">
        <v>36.1</v>
      </c>
      <c r="E15" s="81">
        <v>36.1</v>
      </c>
      <c r="F15" s="81">
        <v>37.9</v>
      </c>
      <c r="G15" s="82">
        <v>40.369999999999997</v>
      </c>
    </row>
    <row r="16" spans="1:7" ht="14.95" x14ac:dyDescent="0.3">
      <c r="A16" s="35"/>
      <c r="B16" s="80" t="s">
        <v>98</v>
      </c>
      <c r="C16" s="81">
        <v>66.09</v>
      </c>
      <c r="D16" s="81">
        <v>66.09</v>
      </c>
      <c r="E16" s="81">
        <v>66.09</v>
      </c>
      <c r="F16" s="81">
        <v>69.39</v>
      </c>
      <c r="G16" s="82">
        <v>73.900000000000006</v>
      </c>
    </row>
    <row r="17" spans="1:7" ht="14.95" x14ac:dyDescent="0.3">
      <c r="A17" s="35"/>
      <c r="B17" s="173" t="s">
        <v>65</v>
      </c>
      <c r="C17" s="174">
        <f>SUM(C14*$C$36,C15*$D$36,C16*$E$36)*12</f>
        <v>1401803.88</v>
      </c>
      <c r="D17" s="174">
        <f>SUM(D14*$C$36,D15*$D$36,D16*$E$36)*12</f>
        <v>1401803.88</v>
      </c>
      <c r="E17" s="174">
        <f>SUM(E14*$C$36,E15*$D$36,E16*$E$36)*12</f>
        <v>1401803.88</v>
      </c>
      <c r="F17" s="174">
        <f>SUM(F14*$C$36,F15*$D$36,F16*$E$36)*12</f>
        <v>1472027.6400000001</v>
      </c>
      <c r="G17" s="175">
        <f>SUM(G14*$C$36,G15*$D$36,G16*$E$36)*12</f>
        <v>1567630.2</v>
      </c>
    </row>
    <row r="18" spans="1:7" ht="14.95" x14ac:dyDescent="0.3">
      <c r="A18" s="35"/>
      <c r="B18" s="80" t="s">
        <v>100</v>
      </c>
      <c r="C18" s="81">
        <v>36.78</v>
      </c>
      <c r="D18" s="81">
        <v>36.78</v>
      </c>
      <c r="E18" s="81">
        <v>36.78</v>
      </c>
      <c r="F18" s="81">
        <v>38.619999999999997</v>
      </c>
      <c r="G18" s="109">
        <v>41.13</v>
      </c>
    </row>
    <row r="19" spans="1:7" ht="14.95" x14ac:dyDescent="0.3">
      <c r="A19" s="35"/>
      <c r="B19" s="80" t="s">
        <v>101</v>
      </c>
      <c r="C19" s="81">
        <v>73.400000000000006</v>
      </c>
      <c r="D19" s="81">
        <v>73.400000000000006</v>
      </c>
      <c r="E19" s="81">
        <v>73.400000000000006</v>
      </c>
      <c r="F19" s="81">
        <v>77.069999999999993</v>
      </c>
      <c r="G19" s="82">
        <v>82.08</v>
      </c>
    </row>
    <row r="20" spans="1:7" ht="14.95" x14ac:dyDescent="0.3">
      <c r="A20" s="35"/>
      <c r="B20" s="80" t="s">
        <v>102</v>
      </c>
      <c r="C20" s="81">
        <v>103.87</v>
      </c>
      <c r="D20" s="81">
        <v>103.87</v>
      </c>
      <c r="E20" s="81">
        <v>103.87</v>
      </c>
      <c r="F20" s="81">
        <v>109.07</v>
      </c>
      <c r="G20" s="82">
        <v>116.16</v>
      </c>
    </row>
    <row r="21" spans="1:7" ht="14.95" x14ac:dyDescent="0.3">
      <c r="A21" s="35"/>
      <c r="B21" s="173" t="s">
        <v>66</v>
      </c>
      <c r="C21" s="174">
        <f>SUM(C18*$C$37,C19*$D$37,C20*$E$37)*12</f>
        <v>28641701.759999998</v>
      </c>
      <c r="D21" s="174">
        <f>SUM(D18*$C$37,D19*$D$37,D20*$E$37)*12</f>
        <v>28641701.759999998</v>
      </c>
      <c r="E21" s="174">
        <f>SUM(E18*$C$37,E19*$D$37,E20*$E$37)*12</f>
        <v>28641701.759999998</v>
      </c>
      <c r="F21" s="174">
        <f>SUM(F18*$C$37,F19*$D$37,F20*$E$37)*12</f>
        <v>30074209.559999999</v>
      </c>
      <c r="G21" s="175">
        <f>SUM(G18*$C$37,G19*$D$37,G20*$E$37)*12</f>
        <v>32029061.040000007</v>
      </c>
    </row>
    <row r="22" spans="1:7" ht="14.95" x14ac:dyDescent="0.3">
      <c r="A22" s="35"/>
      <c r="B22" s="176" t="s">
        <v>105</v>
      </c>
      <c r="C22" s="177">
        <f>SUM(C21,C17)</f>
        <v>30043505.639999997</v>
      </c>
      <c r="D22" s="177">
        <f>SUM(D21,D17)</f>
        <v>30043505.639999997</v>
      </c>
      <c r="E22" s="177">
        <f>SUM(E21,E17)</f>
        <v>30043505.639999997</v>
      </c>
      <c r="F22" s="177">
        <f>SUM(F21,F17)</f>
        <v>31546237.199999999</v>
      </c>
      <c r="G22" s="178">
        <f>SUM(G21,G17)</f>
        <v>33596691.24000001</v>
      </c>
    </row>
    <row r="23" spans="1:7" ht="14.95" x14ac:dyDescent="0.3">
      <c r="A23" s="35"/>
      <c r="B23" s="53" t="s">
        <v>103</v>
      </c>
      <c r="C23" s="110"/>
      <c r="D23" s="110"/>
      <c r="E23" s="111"/>
      <c r="F23" s="111"/>
      <c r="G23" s="112"/>
    </row>
    <row r="24" spans="1:7" ht="14.95" x14ac:dyDescent="0.3">
      <c r="A24" s="35"/>
      <c r="B24" s="84" t="s">
        <v>59</v>
      </c>
      <c r="C24" s="113"/>
      <c r="D24" s="113"/>
      <c r="E24" s="113"/>
      <c r="F24" s="113"/>
      <c r="G24" s="114"/>
    </row>
    <row r="25" spans="1:7" ht="14.95" x14ac:dyDescent="0.3">
      <c r="A25" s="35"/>
      <c r="B25" s="83" t="s">
        <v>106</v>
      </c>
      <c r="C25" s="81">
        <v>22.62</v>
      </c>
      <c r="D25" s="81">
        <v>22.62</v>
      </c>
      <c r="E25" s="81">
        <v>22.62</v>
      </c>
      <c r="F25" s="81">
        <v>23.76</v>
      </c>
      <c r="G25" s="82">
        <v>25.3</v>
      </c>
    </row>
    <row r="26" spans="1:7" ht="14.95" x14ac:dyDescent="0.3">
      <c r="A26" s="35"/>
      <c r="B26" s="85" t="s">
        <v>108</v>
      </c>
      <c r="C26" s="81">
        <v>0</v>
      </c>
      <c r="D26" s="81">
        <v>0</v>
      </c>
      <c r="E26" s="81">
        <v>0</v>
      </c>
      <c r="F26" s="81">
        <v>0</v>
      </c>
      <c r="G26" s="82">
        <v>0</v>
      </c>
    </row>
    <row r="27" spans="1:7" ht="14.95" x14ac:dyDescent="0.3">
      <c r="A27" s="35"/>
      <c r="B27" s="85" t="s">
        <v>107</v>
      </c>
      <c r="C27" s="81">
        <v>2.42</v>
      </c>
      <c r="D27" s="81">
        <v>2.42</v>
      </c>
      <c r="E27" s="81">
        <v>2.42</v>
      </c>
      <c r="F27" s="81">
        <v>2.5499999999999998</v>
      </c>
      <c r="G27" s="82">
        <v>2.71</v>
      </c>
    </row>
    <row r="28" spans="1:7" ht="14.95" x14ac:dyDescent="0.3">
      <c r="A28" s="35"/>
      <c r="B28" s="83" t="s">
        <v>109</v>
      </c>
      <c r="C28" s="10">
        <f t="shared" ref="C28:G28" si="0">SUM(C25:C27)</f>
        <v>25.04</v>
      </c>
      <c r="D28" s="10">
        <f t="shared" si="0"/>
        <v>25.04</v>
      </c>
      <c r="E28" s="10">
        <f t="shared" si="0"/>
        <v>25.04</v>
      </c>
      <c r="F28" s="10">
        <f t="shared" si="0"/>
        <v>26.310000000000002</v>
      </c>
      <c r="G28" s="86">
        <f t="shared" si="0"/>
        <v>28.01</v>
      </c>
    </row>
    <row r="29" spans="1:7" ht="14.95" x14ac:dyDescent="0.3">
      <c r="A29" s="35"/>
      <c r="B29" s="84" t="s">
        <v>60</v>
      </c>
      <c r="C29" s="113"/>
      <c r="D29" s="113"/>
      <c r="E29" s="113"/>
      <c r="F29" s="113"/>
      <c r="G29" s="114"/>
    </row>
    <row r="30" spans="1:7" ht="14.95" x14ac:dyDescent="0.3">
      <c r="A30" s="35"/>
      <c r="B30" s="83" t="s">
        <v>106</v>
      </c>
      <c r="C30" s="81">
        <v>50.05</v>
      </c>
      <c r="D30" s="81">
        <v>50.05</v>
      </c>
      <c r="E30" s="81">
        <v>50.05</v>
      </c>
      <c r="F30" s="81">
        <v>52.56</v>
      </c>
      <c r="G30" s="82">
        <v>55.97</v>
      </c>
    </row>
    <row r="31" spans="1:7" ht="14.95" x14ac:dyDescent="0.3">
      <c r="A31" s="35"/>
      <c r="B31" s="85" t="s">
        <v>108</v>
      </c>
      <c r="C31" s="81">
        <v>0</v>
      </c>
      <c r="D31" s="81">
        <v>0</v>
      </c>
      <c r="E31" s="81">
        <v>0</v>
      </c>
      <c r="F31" s="81">
        <v>0</v>
      </c>
      <c r="G31" s="82">
        <v>0</v>
      </c>
    </row>
    <row r="32" spans="1:7" ht="14.95" x14ac:dyDescent="0.3">
      <c r="A32" s="35"/>
      <c r="B32" s="85" t="s">
        <v>107</v>
      </c>
      <c r="C32" s="81">
        <v>5.36</v>
      </c>
      <c r="D32" s="81">
        <v>5.36</v>
      </c>
      <c r="E32" s="81">
        <v>5.36</v>
      </c>
      <c r="F32" s="81">
        <v>5.63</v>
      </c>
      <c r="G32" s="82">
        <v>6</v>
      </c>
    </row>
    <row r="33" spans="1:7" ht="15.65" thickBot="1" x14ac:dyDescent="0.35">
      <c r="A33" s="35"/>
      <c r="B33" s="115" t="s">
        <v>109</v>
      </c>
      <c r="C33" s="116">
        <f t="shared" ref="C33:G33" si="1">SUM(C30:C32)</f>
        <v>55.41</v>
      </c>
      <c r="D33" s="116">
        <f t="shared" si="1"/>
        <v>55.41</v>
      </c>
      <c r="E33" s="116">
        <f t="shared" si="1"/>
        <v>55.41</v>
      </c>
      <c r="F33" s="116">
        <f t="shared" si="1"/>
        <v>58.190000000000005</v>
      </c>
      <c r="G33" s="117">
        <f t="shared" si="1"/>
        <v>61.97</v>
      </c>
    </row>
    <row r="34" spans="1:7" ht="13.6" thickBot="1" x14ac:dyDescent="0.25">
      <c r="A34" s="35"/>
      <c r="B34" s="269"/>
      <c r="C34" s="269"/>
      <c r="D34" s="269"/>
      <c r="E34" s="269"/>
      <c r="F34" s="269"/>
      <c r="G34" s="269"/>
    </row>
    <row r="35" spans="1:7" ht="15.65" thickBot="1" x14ac:dyDescent="0.35">
      <c r="A35" s="35"/>
      <c r="B35" s="63" t="s">
        <v>10</v>
      </c>
      <c r="C35" s="64" t="s">
        <v>104</v>
      </c>
      <c r="D35" s="64" t="s">
        <v>89</v>
      </c>
      <c r="E35" s="64" t="s">
        <v>80</v>
      </c>
      <c r="F35" s="65" t="s">
        <v>11</v>
      </c>
      <c r="G35" s="19"/>
    </row>
    <row r="36" spans="1:7" ht="14.95" x14ac:dyDescent="0.3">
      <c r="A36" s="35"/>
      <c r="B36" s="66" t="s">
        <v>59</v>
      </c>
      <c r="C36" s="179">
        <v>2988</v>
      </c>
      <c r="D36" s="179">
        <v>1499</v>
      </c>
      <c r="E36" s="179">
        <v>177</v>
      </c>
      <c r="F36" s="180">
        <f t="shared" ref="F36:F37" si="2">SUM(C36:E36)</f>
        <v>4664</v>
      </c>
      <c r="G36" s="19"/>
    </row>
    <row r="37" spans="1:7" ht="15.65" thickBot="1" x14ac:dyDescent="0.35">
      <c r="A37" s="35"/>
      <c r="B37" s="59" t="s">
        <v>60</v>
      </c>
      <c r="C37" s="181">
        <v>22746</v>
      </c>
      <c r="D37" s="181">
        <v>18403</v>
      </c>
      <c r="E37" s="181">
        <v>1920</v>
      </c>
      <c r="F37" s="182">
        <f t="shared" si="2"/>
        <v>43069</v>
      </c>
      <c r="G37" s="19"/>
    </row>
    <row r="38" spans="1:7" ht="15.65" thickBot="1" x14ac:dyDescent="0.35">
      <c r="A38" s="35"/>
      <c r="B38" s="195"/>
    </row>
    <row r="39" spans="1:7" ht="15.65" thickBot="1" x14ac:dyDescent="0.35">
      <c r="A39" s="35"/>
      <c r="B39" s="196" t="s">
        <v>261</v>
      </c>
    </row>
    <row r="40" spans="1:7" ht="15.65" thickBot="1" x14ac:dyDescent="0.35">
      <c r="A40" s="35"/>
      <c r="B40" s="203" t="s">
        <v>296</v>
      </c>
    </row>
    <row r="41" spans="1:7" ht="15.65" thickBot="1" x14ac:dyDescent="0.35">
      <c r="A41" s="35"/>
      <c r="B41" s="76"/>
      <c r="C41" s="75"/>
      <c r="D41" s="75"/>
      <c r="E41" s="75"/>
      <c r="F41" s="75"/>
      <c r="G41" s="39"/>
    </row>
    <row r="42" spans="1:7" ht="15.65" thickBot="1" x14ac:dyDescent="0.35">
      <c r="A42" s="35"/>
      <c r="B42" s="15" t="s">
        <v>12</v>
      </c>
      <c r="C42" s="16"/>
      <c r="D42" s="16"/>
      <c r="E42" s="16"/>
      <c r="F42" s="16"/>
      <c r="G42" s="17"/>
    </row>
    <row r="43" spans="1:7" x14ac:dyDescent="0.2">
      <c r="A43" s="35"/>
      <c r="B43" s="252" t="s">
        <v>305</v>
      </c>
      <c r="C43" s="253"/>
      <c r="D43" s="253"/>
      <c r="E43" s="253"/>
      <c r="F43" s="253"/>
      <c r="G43" s="254"/>
    </row>
    <row r="44" spans="1:7" x14ac:dyDescent="0.2">
      <c r="A44" s="35"/>
      <c r="B44" s="255"/>
      <c r="C44" s="256"/>
      <c r="D44" s="256"/>
      <c r="E44" s="256"/>
      <c r="F44" s="256"/>
      <c r="G44" s="257"/>
    </row>
    <row r="45" spans="1:7" x14ac:dyDescent="0.2">
      <c r="A45" s="35"/>
      <c r="B45" s="255"/>
      <c r="C45" s="256"/>
      <c r="D45" s="256"/>
      <c r="E45" s="256"/>
      <c r="F45" s="256"/>
      <c r="G45" s="257"/>
    </row>
    <row r="46" spans="1:7" x14ac:dyDescent="0.2">
      <c r="A46" s="35"/>
      <c r="B46" s="255"/>
      <c r="C46" s="256"/>
      <c r="D46" s="256"/>
      <c r="E46" s="256"/>
      <c r="F46" s="256"/>
      <c r="G46" s="257"/>
    </row>
    <row r="47" spans="1:7" x14ac:dyDescent="0.2">
      <c r="A47" s="35"/>
      <c r="B47" s="255"/>
      <c r="C47" s="256"/>
      <c r="D47" s="256"/>
      <c r="E47" s="256"/>
      <c r="F47" s="256"/>
      <c r="G47" s="257"/>
    </row>
    <row r="48" spans="1:7" ht="13.6" thickBot="1" x14ac:dyDescent="0.25">
      <c r="A48" s="35"/>
      <c r="B48" s="258"/>
      <c r="C48" s="259"/>
      <c r="D48" s="259"/>
      <c r="E48" s="259"/>
      <c r="F48" s="259"/>
      <c r="G48" s="260"/>
    </row>
    <row r="49" spans="1:7" ht="14.95" x14ac:dyDescent="0.2">
      <c r="A49" s="35"/>
      <c r="B49" s="37"/>
      <c r="C49" s="37"/>
      <c r="D49" s="37"/>
      <c r="E49" s="37"/>
      <c r="F49" s="37"/>
      <c r="G49" s="37"/>
    </row>
  </sheetData>
  <mergeCells count="11">
    <mergeCell ref="C7:G7"/>
    <mergeCell ref="C8:G8"/>
    <mergeCell ref="B10:G10"/>
    <mergeCell ref="B34:G34"/>
    <mergeCell ref="B43:G48"/>
    <mergeCell ref="C6:G6"/>
    <mergeCell ref="B1:G1"/>
    <mergeCell ref="B2:G2"/>
    <mergeCell ref="B3:G3"/>
    <mergeCell ref="C4:G4"/>
    <mergeCell ref="C5:G5"/>
  </mergeCells>
  <pageMargins left="0.7" right="0.7" top="0.75" bottom="0.75" header="0.3" footer="0.3"/>
  <pageSetup scale="78" orientation="portrait"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F0"/>
    <pageSetUpPr fitToPage="1"/>
  </sheetPr>
  <dimension ref="B1:M82"/>
  <sheetViews>
    <sheetView showGridLines="0" showRowColHeaders="0" workbookViewId="0">
      <selection activeCell="U88" sqref="U88"/>
    </sheetView>
  </sheetViews>
  <sheetFormatPr defaultColWidth="9.125" defaultRowHeight="14.95" x14ac:dyDescent="0.3"/>
  <cols>
    <col min="1" max="1" width="1" style="122" customWidth="1"/>
    <col min="2" max="2" width="14.25" style="122" customWidth="1"/>
    <col min="3" max="3" width="44.375" style="122" bestFit="1" customWidth="1"/>
    <col min="4" max="11" width="9.375" style="122" customWidth="1"/>
    <col min="12" max="16384" width="9.125" style="122"/>
  </cols>
  <sheetData>
    <row r="1" spans="2:13" ht="99" customHeight="1" x14ac:dyDescent="0.3">
      <c r="B1" s="270"/>
      <c r="C1" s="270"/>
      <c r="D1" s="270"/>
      <c r="E1" s="270"/>
      <c r="F1" s="270"/>
      <c r="G1" s="270"/>
      <c r="H1" s="270"/>
      <c r="I1" s="270"/>
      <c r="J1" s="270"/>
      <c r="K1" s="270"/>
    </row>
    <row r="2" spans="2:13" ht="15.65" x14ac:dyDescent="0.3">
      <c r="B2" s="271" t="s">
        <v>77</v>
      </c>
      <c r="C2" s="271"/>
      <c r="D2" s="271"/>
      <c r="E2" s="271"/>
      <c r="F2" s="271"/>
      <c r="G2" s="271"/>
      <c r="H2" s="271"/>
      <c r="I2" s="271"/>
      <c r="J2" s="271"/>
      <c r="K2" s="271"/>
    </row>
    <row r="3" spans="2:13" ht="15.65" thickBot="1" x14ac:dyDescent="0.35">
      <c r="B3" s="187"/>
      <c r="C3" s="188"/>
      <c r="D3" s="188"/>
      <c r="E3" s="188"/>
      <c r="F3" s="188"/>
      <c r="G3" s="188"/>
      <c r="H3" s="188"/>
      <c r="I3" s="188"/>
      <c r="J3" s="188"/>
      <c r="K3" s="188"/>
    </row>
    <row r="4" spans="2:13" ht="15.65" thickBot="1" x14ac:dyDescent="0.35">
      <c r="B4" s="73" t="s">
        <v>68</v>
      </c>
      <c r="C4" s="262" t="str">
        <f>IF(ISBLANK('Offeror Info'!$D$4),"",'Offeror Info'!$D$4)</f>
        <v>Delta Dental of Arizona</v>
      </c>
      <c r="D4" s="263"/>
      <c r="E4" s="263"/>
      <c r="F4" s="263"/>
      <c r="G4" s="264"/>
    </row>
    <row r="5" spans="2:13" ht="15.65" thickBot="1" x14ac:dyDescent="0.35">
      <c r="B5" s="73" t="s">
        <v>74</v>
      </c>
      <c r="C5" s="265" t="str">
        <f>IF(ISBLANK('Offeror Info'!$D$5),"",'Offeror Info'!$D$5)</f>
        <v>Heather Mollon</v>
      </c>
      <c r="D5" s="266"/>
      <c r="E5" s="266"/>
      <c r="F5" s="266"/>
      <c r="G5" s="267"/>
    </row>
    <row r="6" spans="2:13" ht="15.65" thickBot="1" x14ac:dyDescent="0.35">
      <c r="B6" s="73" t="s">
        <v>0</v>
      </c>
      <c r="C6" s="265" t="str">
        <f>IF(ISBLANK('Offeror Info'!$D$6),"",'Offeror Info'!$D$6)</f>
        <v>Director, Client Services</v>
      </c>
      <c r="D6" s="266"/>
      <c r="E6" s="266"/>
      <c r="F6" s="266"/>
      <c r="G6" s="267"/>
    </row>
    <row r="7" spans="2:13" ht="15.65" thickBot="1" x14ac:dyDescent="0.35">
      <c r="B7" s="74" t="s">
        <v>111</v>
      </c>
      <c r="C7" s="265" t="str">
        <f>IF(ISBLANK('Offeror Info'!$D$7),"",'Offeror Info'!$D$7)</f>
        <v>602-588-3914</v>
      </c>
      <c r="D7" s="266"/>
      <c r="E7" s="266"/>
      <c r="F7" s="266"/>
      <c r="G7" s="267"/>
    </row>
    <row r="8" spans="2:13" ht="15.65" thickBot="1" x14ac:dyDescent="0.35">
      <c r="B8" s="74" t="s">
        <v>110</v>
      </c>
      <c r="C8" s="249" t="str">
        <f>IF(ISBLANK('Offeror Info'!$D$8),"",'Offeror Info'!$D$8)</f>
        <v>hmollon@deltadentalaz.com</v>
      </c>
      <c r="D8" s="250"/>
      <c r="E8" s="250"/>
      <c r="F8" s="250"/>
      <c r="G8" s="251"/>
    </row>
    <row r="9" spans="2:13" ht="38.25" customHeight="1" thickBot="1" x14ac:dyDescent="0.35">
      <c r="B9" s="74" t="s">
        <v>12</v>
      </c>
      <c r="C9" s="281"/>
      <c r="D9" s="282"/>
      <c r="E9" s="282"/>
      <c r="F9" s="282"/>
      <c r="G9" s="283"/>
    </row>
    <row r="10" spans="2:13" x14ac:dyDescent="0.3">
      <c r="B10" s="187"/>
      <c r="C10" s="188"/>
      <c r="D10" s="188"/>
      <c r="E10" s="188"/>
      <c r="F10" s="188"/>
      <c r="G10" s="188"/>
      <c r="H10" s="188"/>
      <c r="I10" s="188"/>
      <c r="J10" s="188"/>
      <c r="K10" s="188"/>
    </row>
    <row r="11" spans="2:13" x14ac:dyDescent="0.3">
      <c r="B11" s="274" t="s">
        <v>259</v>
      </c>
      <c r="C11" s="274"/>
      <c r="D11" s="274"/>
      <c r="E11" s="274"/>
      <c r="F11" s="274"/>
      <c r="G11" s="274"/>
      <c r="H11" s="274"/>
      <c r="I11" s="274"/>
      <c r="J11" s="274"/>
      <c r="K11" s="274"/>
    </row>
    <row r="12" spans="2:13" ht="26.5" customHeight="1" x14ac:dyDescent="0.3">
      <c r="B12" s="274"/>
      <c r="C12" s="274"/>
      <c r="D12" s="274"/>
      <c r="E12" s="274"/>
      <c r="F12" s="274"/>
      <c r="G12" s="274"/>
      <c r="H12" s="274"/>
      <c r="I12" s="274"/>
      <c r="J12" s="274"/>
      <c r="K12" s="274"/>
    </row>
    <row r="13" spans="2:13" ht="15.65" thickBot="1" x14ac:dyDescent="0.35">
      <c r="B13" s="183"/>
      <c r="C13" s="183"/>
      <c r="D13" s="183"/>
      <c r="E13" s="183"/>
      <c r="F13" s="183"/>
      <c r="G13" s="183"/>
      <c r="H13" s="183"/>
      <c r="I13" s="183"/>
      <c r="J13" s="183"/>
      <c r="K13" s="183"/>
    </row>
    <row r="14" spans="2:13" ht="15.65" thickBot="1" x14ac:dyDescent="0.35">
      <c r="B14" s="87" t="s">
        <v>112</v>
      </c>
      <c r="C14" s="284" t="s">
        <v>271</v>
      </c>
      <c r="D14" s="285"/>
      <c r="E14" s="189"/>
      <c r="F14" s="189"/>
      <c r="G14" s="189"/>
      <c r="H14" s="189"/>
      <c r="I14" s="189"/>
      <c r="J14" s="189"/>
      <c r="K14" s="189"/>
    </row>
    <row r="15" spans="2:13" ht="15.65" thickBot="1" x14ac:dyDescent="0.35">
      <c r="B15" s="87"/>
      <c r="C15" s="190"/>
      <c r="D15" s="189"/>
      <c r="E15" s="189"/>
      <c r="F15" s="189"/>
      <c r="G15" s="189"/>
      <c r="H15" s="189"/>
      <c r="I15" s="189"/>
      <c r="J15" s="189"/>
      <c r="K15" s="189"/>
    </row>
    <row r="16" spans="2:13" x14ac:dyDescent="0.3">
      <c r="B16" s="277" t="s">
        <v>83</v>
      </c>
      <c r="C16" s="279" t="s">
        <v>84</v>
      </c>
      <c r="D16" s="275">
        <v>852</v>
      </c>
      <c r="E16" s="276"/>
      <c r="F16" s="275">
        <v>853</v>
      </c>
      <c r="G16" s="276"/>
      <c r="H16" s="275">
        <v>857</v>
      </c>
      <c r="I16" s="276"/>
      <c r="J16" s="296">
        <v>860</v>
      </c>
      <c r="K16" s="276"/>
      <c r="L16" s="275">
        <v>850</v>
      </c>
      <c r="M16" s="289"/>
    </row>
    <row r="17" spans="2:13" x14ac:dyDescent="0.3">
      <c r="B17" s="278"/>
      <c r="C17" s="280"/>
      <c r="D17" s="88" t="s">
        <v>119</v>
      </c>
      <c r="E17" s="88" t="s">
        <v>14</v>
      </c>
      <c r="F17" s="88" t="s">
        <v>119</v>
      </c>
      <c r="G17" s="88" t="s">
        <v>14</v>
      </c>
      <c r="H17" s="88" t="s">
        <v>119</v>
      </c>
      <c r="I17" s="88" t="s">
        <v>14</v>
      </c>
      <c r="J17" s="185" t="s">
        <v>119</v>
      </c>
      <c r="K17" s="88" t="s">
        <v>14</v>
      </c>
      <c r="L17" s="88" t="s">
        <v>119</v>
      </c>
      <c r="M17" s="89" t="s">
        <v>14</v>
      </c>
    </row>
    <row r="18" spans="2:13" x14ac:dyDescent="0.3">
      <c r="B18" s="90" t="s">
        <v>113</v>
      </c>
      <c r="C18" s="107" t="s">
        <v>115</v>
      </c>
      <c r="D18" s="91">
        <v>27</v>
      </c>
      <c r="E18" s="91">
        <v>62</v>
      </c>
      <c r="F18" s="91">
        <v>27</v>
      </c>
      <c r="G18" s="91">
        <v>63</v>
      </c>
      <c r="H18" s="91">
        <v>27</v>
      </c>
      <c r="I18" s="93">
        <v>60</v>
      </c>
      <c r="J18" s="93">
        <v>30</v>
      </c>
      <c r="K18" s="92">
        <v>61</v>
      </c>
      <c r="L18" s="91">
        <v>27</v>
      </c>
      <c r="M18" s="94">
        <v>62</v>
      </c>
    </row>
    <row r="19" spans="2:13" x14ac:dyDescent="0.3">
      <c r="B19" s="90" t="s">
        <v>114</v>
      </c>
      <c r="C19" s="107" t="s">
        <v>116</v>
      </c>
      <c r="D19" s="91">
        <v>43</v>
      </c>
      <c r="E19" s="95">
        <v>102</v>
      </c>
      <c r="F19" s="91">
        <v>43</v>
      </c>
      <c r="G19" s="95">
        <v>102</v>
      </c>
      <c r="H19" s="91">
        <v>43</v>
      </c>
      <c r="I19" s="97">
        <v>101</v>
      </c>
      <c r="J19" s="93">
        <v>47</v>
      </c>
      <c r="K19" s="96">
        <v>104</v>
      </c>
      <c r="L19" s="91">
        <v>43</v>
      </c>
      <c r="M19" s="98">
        <v>102</v>
      </c>
    </row>
    <row r="20" spans="2:13" x14ac:dyDescent="0.3">
      <c r="B20" s="90" t="s">
        <v>117</v>
      </c>
      <c r="C20" s="107" t="s">
        <v>118</v>
      </c>
      <c r="D20" s="91">
        <v>75</v>
      </c>
      <c r="E20" s="95">
        <v>158</v>
      </c>
      <c r="F20" s="91">
        <v>75</v>
      </c>
      <c r="G20" s="95">
        <v>160</v>
      </c>
      <c r="H20" s="91">
        <v>75</v>
      </c>
      <c r="I20" s="97">
        <v>156</v>
      </c>
      <c r="J20" s="93">
        <v>83</v>
      </c>
      <c r="K20" s="96">
        <v>170</v>
      </c>
      <c r="L20" s="91">
        <v>75</v>
      </c>
      <c r="M20" s="98">
        <v>156</v>
      </c>
    </row>
    <row r="21" spans="2:13" x14ac:dyDescent="0.3">
      <c r="B21" s="90" t="s">
        <v>120</v>
      </c>
      <c r="C21" s="107" t="s">
        <v>121</v>
      </c>
      <c r="D21" s="91">
        <v>16</v>
      </c>
      <c r="E21" s="95">
        <v>36</v>
      </c>
      <c r="F21" s="91">
        <v>16</v>
      </c>
      <c r="G21" s="95">
        <v>34</v>
      </c>
      <c r="H21" s="91">
        <v>16</v>
      </c>
      <c r="I21" s="97">
        <v>34</v>
      </c>
      <c r="J21" s="93">
        <v>18</v>
      </c>
      <c r="K21" s="96">
        <v>36</v>
      </c>
      <c r="L21" s="91">
        <v>16</v>
      </c>
      <c r="M21" s="98">
        <v>36</v>
      </c>
    </row>
    <row r="22" spans="2:13" x14ac:dyDescent="0.3">
      <c r="B22" s="90" t="s">
        <v>122</v>
      </c>
      <c r="C22" s="107" t="s">
        <v>123</v>
      </c>
      <c r="D22" s="91">
        <v>65</v>
      </c>
      <c r="E22" s="95">
        <v>138</v>
      </c>
      <c r="F22" s="91">
        <v>65</v>
      </c>
      <c r="G22" s="95">
        <v>131</v>
      </c>
      <c r="H22" s="91">
        <v>65</v>
      </c>
      <c r="I22" s="97">
        <v>125</v>
      </c>
      <c r="J22" s="93">
        <v>72</v>
      </c>
      <c r="K22" s="96">
        <v>129</v>
      </c>
      <c r="L22" s="91">
        <v>65</v>
      </c>
      <c r="M22" s="98">
        <v>133</v>
      </c>
    </row>
    <row r="23" spans="2:13" x14ac:dyDescent="0.3">
      <c r="B23" s="90" t="s">
        <v>124</v>
      </c>
      <c r="C23" s="107" t="s">
        <v>125</v>
      </c>
      <c r="D23" s="91">
        <v>60</v>
      </c>
      <c r="E23" s="95">
        <v>105</v>
      </c>
      <c r="F23" s="91">
        <v>60</v>
      </c>
      <c r="G23" s="95">
        <v>104</v>
      </c>
      <c r="H23" s="91">
        <v>60</v>
      </c>
      <c r="I23" s="97">
        <v>101</v>
      </c>
      <c r="J23" s="93">
        <v>66</v>
      </c>
      <c r="K23" s="96">
        <v>104</v>
      </c>
      <c r="L23" s="91">
        <v>60</v>
      </c>
      <c r="M23" s="98">
        <v>106</v>
      </c>
    </row>
    <row r="24" spans="2:13" x14ac:dyDescent="0.3">
      <c r="B24" s="90" t="s">
        <v>126</v>
      </c>
      <c r="C24" s="107" t="s">
        <v>127</v>
      </c>
      <c r="D24" s="91">
        <v>46</v>
      </c>
      <c r="E24" s="95">
        <v>88</v>
      </c>
      <c r="F24" s="91">
        <v>46</v>
      </c>
      <c r="G24" s="95">
        <v>80</v>
      </c>
      <c r="H24" s="91">
        <v>46</v>
      </c>
      <c r="I24" s="97">
        <v>83</v>
      </c>
      <c r="J24" s="93">
        <v>51</v>
      </c>
      <c r="K24" s="96">
        <v>82</v>
      </c>
      <c r="L24" s="91">
        <v>46</v>
      </c>
      <c r="M24" s="98">
        <v>89</v>
      </c>
    </row>
    <row r="25" spans="2:13" x14ac:dyDescent="0.3">
      <c r="B25" s="90" t="s">
        <v>128</v>
      </c>
      <c r="C25" s="107" t="s">
        <v>129</v>
      </c>
      <c r="D25" s="91">
        <v>25</v>
      </c>
      <c r="E25" s="95">
        <v>62</v>
      </c>
      <c r="F25" s="91">
        <v>25</v>
      </c>
      <c r="G25" s="95">
        <v>75</v>
      </c>
      <c r="H25" s="91">
        <v>25</v>
      </c>
      <c r="I25" s="97">
        <v>55</v>
      </c>
      <c r="J25" s="93">
        <v>28</v>
      </c>
      <c r="K25" s="96">
        <v>74</v>
      </c>
      <c r="L25" s="91">
        <v>25</v>
      </c>
      <c r="M25" s="98">
        <v>72</v>
      </c>
    </row>
    <row r="26" spans="2:13" x14ac:dyDescent="0.3">
      <c r="B26" s="90" t="s">
        <v>130</v>
      </c>
      <c r="C26" s="107" t="s">
        <v>131</v>
      </c>
      <c r="D26" s="91">
        <v>29</v>
      </c>
      <c r="E26" s="95">
        <v>67</v>
      </c>
      <c r="F26" s="91">
        <v>29</v>
      </c>
      <c r="G26" s="95">
        <v>58</v>
      </c>
      <c r="H26" s="91">
        <v>29</v>
      </c>
      <c r="I26" s="97">
        <v>66</v>
      </c>
      <c r="J26" s="93">
        <v>32</v>
      </c>
      <c r="K26" s="96">
        <v>65</v>
      </c>
      <c r="L26" s="91">
        <v>29</v>
      </c>
      <c r="M26" s="98">
        <v>65</v>
      </c>
    </row>
    <row r="27" spans="2:13" x14ac:dyDescent="0.3">
      <c r="B27" s="90" t="s">
        <v>132</v>
      </c>
      <c r="C27" s="107" t="s">
        <v>133</v>
      </c>
      <c r="D27" s="91">
        <v>264</v>
      </c>
      <c r="E27" s="95">
        <v>600</v>
      </c>
      <c r="F27" s="91">
        <v>264</v>
      </c>
      <c r="G27" s="95">
        <v>582</v>
      </c>
      <c r="H27" s="91">
        <v>264</v>
      </c>
      <c r="I27" s="97">
        <v>492</v>
      </c>
      <c r="J27" s="93">
        <v>290</v>
      </c>
      <c r="K27" s="96">
        <v>470</v>
      </c>
      <c r="L27" s="91">
        <v>264</v>
      </c>
      <c r="M27" s="98">
        <v>496</v>
      </c>
    </row>
    <row r="28" spans="2:13" x14ac:dyDescent="0.3">
      <c r="B28" s="90" t="s">
        <v>134</v>
      </c>
      <c r="C28" s="107" t="s">
        <v>135</v>
      </c>
      <c r="D28" s="91">
        <v>77</v>
      </c>
      <c r="E28" s="95">
        <v>190</v>
      </c>
      <c r="F28" s="91">
        <v>77</v>
      </c>
      <c r="G28" s="95">
        <v>168</v>
      </c>
      <c r="H28" s="91">
        <v>77</v>
      </c>
      <c r="I28" s="97">
        <v>175</v>
      </c>
      <c r="J28" s="93">
        <v>85</v>
      </c>
      <c r="K28" s="96">
        <v>193</v>
      </c>
      <c r="L28" s="91">
        <v>77</v>
      </c>
      <c r="M28" s="98">
        <v>180</v>
      </c>
    </row>
    <row r="29" spans="2:13" x14ac:dyDescent="0.3">
      <c r="B29" s="90" t="s">
        <v>136</v>
      </c>
      <c r="C29" s="107" t="s">
        <v>137</v>
      </c>
      <c r="D29" s="91">
        <v>92</v>
      </c>
      <c r="E29" s="95">
        <v>242</v>
      </c>
      <c r="F29" s="91">
        <v>92</v>
      </c>
      <c r="G29" s="95">
        <v>204</v>
      </c>
      <c r="H29" s="91">
        <v>92</v>
      </c>
      <c r="I29" s="97">
        <v>220</v>
      </c>
      <c r="J29" s="93">
        <v>101</v>
      </c>
      <c r="K29" s="96">
        <v>249</v>
      </c>
      <c r="L29" s="91">
        <v>92</v>
      </c>
      <c r="M29" s="98">
        <v>197</v>
      </c>
    </row>
    <row r="30" spans="2:13" x14ac:dyDescent="0.3">
      <c r="B30" s="90" t="s">
        <v>138</v>
      </c>
      <c r="C30" s="107" t="s">
        <v>139</v>
      </c>
      <c r="D30" s="91">
        <v>116</v>
      </c>
      <c r="E30" s="95">
        <v>298</v>
      </c>
      <c r="F30" s="91">
        <v>116</v>
      </c>
      <c r="G30" s="95">
        <v>254</v>
      </c>
      <c r="H30" s="91">
        <v>116</v>
      </c>
      <c r="I30" s="97">
        <v>258</v>
      </c>
      <c r="J30" s="93">
        <v>128</v>
      </c>
      <c r="K30" s="96">
        <v>286</v>
      </c>
      <c r="L30" s="91">
        <v>116</v>
      </c>
      <c r="M30" s="98">
        <v>243</v>
      </c>
    </row>
    <row r="31" spans="2:13" x14ac:dyDescent="0.3">
      <c r="B31" s="90" t="s">
        <v>140</v>
      </c>
      <c r="C31" s="107" t="s">
        <v>141</v>
      </c>
      <c r="D31" s="91">
        <v>140</v>
      </c>
      <c r="E31" s="95">
        <v>373</v>
      </c>
      <c r="F31" s="91">
        <v>140</v>
      </c>
      <c r="G31" s="95">
        <v>318</v>
      </c>
      <c r="H31" s="91">
        <v>140</v>
      </c>
      <c r="I31" s="97">
        <v>312</v>
      </c>
      <c r="J31" s="93">
        <v>154</v>
      </c>
      <c r="K31" s="96">
        <v>368</v>
      </c>
      <c r="L31" s="91">
        <v>140</v>
      </c>
      <c r="M31" s="98">
        <v>276</v>
      </c>
    </row>
    <row r="32" spans="2:13" x14ac:dyDescent="0.3">
      <c r="B32" s="90" t="s">
        <v>142</v>
      </c>
      <c r="C32" s="107" t="s">
        <v>143</v>
      </c>
      <c r="D32" s="91">
        <v>82</v>
      </c>
      <c r="E32" s="95">
        <v>195</v>
      </c>
      <c r="F32" s="91">
        <v>82</v>
      </c>
      <c r="G32" s="95">
        <v>189</v>
      </c>
      <c r="H32" s="91">
        <v>82</v>
      </c>
      <c r="I32" s="97">
        <v>185</v>
      </c>
      <c r="J32" s="93">
        <v>90</v>
      </c>
      <c r="K32" s="96">
        <v>186</v>
      </c>
      <c r="L32" s="91">
        <v>82</v>
      </c>
      <c r="M32" s="98">
        <v>194</v>
      </c>
    </row>
    <row r="33" spans="2:13" x14ac:dyDescent="0.3">
      <c r="B33" s="90" t="s">
        <v>144</v>
      </c>
      <c r="C33" s="107" t="s">
        <v>145</v>
      </c>
      <c r="D33" s="91">
        <v>90</v>
      </c>
      <c r="E33" s="95">
        <v>211</v>
      </c>
      <c r="F33" s="91">
        <v>90</v>
      </c>
      <c r="G33" s="95">
        <v>208</v>
      </c>
      <c r="H33" s="91">
        <v>90</v>
      </c>
      <c r="I33" s="97">
        <v>204</v>
      </c>
      <c r="J33" s="93">
        <v>99</v>
      </c>
      <c r="K33" s="96">
        <v>205</v>
      </c>
      <c r="L33" s="91">
        <v>90</v>
      </c>
      <c r="M33" s="98">
        <v>213</v>
      </c>
    </row>
    <row r="34" spans="2:13" x14ac:dyDescent="0.3">
      <c r="B34" s="90" t="s">
        <v>155</v>
      </c>
      <c r="C34" s="107" t="s">
        <v>154</v>
      </c>
      <c r="D34" s="91">
        <v>425</v>
      </c>
      <c r="E34" s="95">
        <v>994</v>
      </c>
      <c r="F34" s="91">
        <v>425</v>
      </c>
      <c r="G34" s="95">
        <v>963</v>
      </c>
      <c r="H34" s="91">
        <v>425</v>
      </c>
      <c r="I34" s="97">
        <v>1000</v>
      </c>
      <c r="J34" s="93">
        <v>468</v>
      </c>
      <c r="K34" s="96">
        <v>977</v>
      </c>
      <c r="L34" s="91">
        <v>425</v>
      </c>
      <c r="M34" s="98">
        <v>996</v>
      </c>
    </row>
    <row r="35" spans="2:13" x14ac:dyDescent="0.3">
      <c r="B35" s="90" t="s">
        <v>146</v>
      </c>
      <c r="C35" s="107" t="s">
        <v>147</v>
      </c>
      <c r="D35" s="91">
        <v>720</v>
      </c>
      <c r="E35" s="95">
        <v>1350</v>
      </c>
      <c r="F35" s="91">
        <v>720</v>
      </c>
      <c r="G35" s="95">
        <v>1330</v>
      </c>
      <c r="H35" s="91">
        <v>720</v>
      </c>
      <c r="I35" s="97">
        <v>1333</v>
      </c>
      <c r="J35" s="93">
        <v>792</v>
      </c>
      <c r="K35" s="96">
        <v>1290</v>
      </c>
      <c r="L35" s="91">
        <v>720</v>
      </c>
      <c r="M35" s="98">
        <v>1365</v>
      </c>
    </row>
    <row r="36" spans="2:13" x14ac:dyDescent="0.3">
      <c r="B36" s="90" t="s">
        <v>149</v>
      </c>
      <c r="C36" s="107" t="s">
        <v>148</v>
      </c>
      <c r="D36" s="91">
        <v>705</v>
      </c>
      <c r="E36" s="95">
        <v>1213</v>
      </c>
      <c r="F36" s="91">
        <v>705</v>
      </c>
      <c r="G36" s="95">
        <v>1180</v>
      </c>
      <c r="H36" s="91">
        <v>705</v>
      </c>
      <c r="I36" s="97">
        <v>1245</v>
      </c>
      <c r="J36" s="93">
        <v>776</v>
      </c>
      <c r="K36" s="96">
        <v>1100</v>
      </c>
      <c r="L36" s="91">
        <v>705</v>
      </c>
      <c r="M36" s="98">
        <v>1200</v>
      </c>
    </row>
    <row r="37" spans="2:13" x14ac:dyDescent="0.3">
      <c r="B37" s="90" t="s">
        <v>174</v>
      </c>
      <c r="C37" s="107" t="s">
        <v>175</v>
      </c>
      <c r="D37" s="91">
        <v>140</v>
      </c>
      <c r="E37" s="95">
        <v>363</v>
      </c>
      <c r="F37" s="91">
        <v>140</v>
      </c>
      <c r="G37" s="95">
        <v>319</v>
      </c>
      <c r="H37" s="91">
        <v>140</v>
      </c>
      <c r="I37" s="97">
        <v>300</v>
      </c>
      <c r="J37" s="93">
        <v>154</v>
      </c>
      <c r="K37" s="96">
        <v>289</v>
      </c>
      <c r="L37" s="91">
        <v>140</v>
      </c>
      <c r="M37" s="98">
        <v>313</v>
      </c>
    </row>
    <row r="38" spans="2:13" x14ac:dyDescent="0.3">
      <c r="B38" s="90" t="s">
        <v>176</v>
      </c>
      <c r="C38" s="107" t="s">
        <v>177</v>
      </c>
      <c r="D38" s="91">
        <v>193</v>
      </c>
      <c r="E38" s="95">
        <v>420</v>
      </c>
      <c r="F38" s="91">
        <v>193</v>
      </c>
      <c r="G38" s="95">
        <v>243</v>
      </c>
      <c r="H38" s="91">
        <v>193</v>
      </c>
      <c r="I38" s="97">
        <v>382</v>
      </c>
      <c r="J38" s="93">
        <v>212</v>
      </c>
      <c r="K38" s="96">
        <v>394</v>
      </c>
      <c r="L38" s="91">
        <v>193</v>
      </c>
      <c r="M38" s="98">
        <v>432</v>
      </c>
    </row>
    <row r="39" spans="2:13" x14ac:dyDescent="0.3">
      <c r="B39" s="90" t="s">
        <v>150</v>
      </c>
      <c r="C39" s="107" t="s">
        <v>151</v>
      </c>
      <c r="D39" s="91">
        <v>121</v>
      </c>
      <c r="E39" s="95">
        <v>312</v>
      </c>
      <c r="F39" s="91">
        <v>121</v>
      </c>
      <c r="G39" s="95">
        <v>310</v>
      </c>
      <c r="H39" s="91">
        <v>121</v>
      </c>
      <c r="I39" s="97">
        <v>312</v>
      </c>
      <c r="J39" s="93">
        <v>133</v>
      </c>
      <c r="K39" s="96">
        <v>302</v>
      </c>
      <c r="L39" s="91">
        <v>121</v>
      </c>
      <c r="M39" s="98">
        <v>315</v>
      </c>
    </row>
    <row r="40" spans="2:13" x14ac:dyDescent="0.3">
      <c r="B40" s="90" t="s">
        <v>152</v>
      </c>
      <c r="C40" s="107" t="s">
        <v>153</v>
      </c>
      <c r="D40" s="91">
        <v>205</v>
      </c>
      <c r="E40" s="99">
        <v>449</v>
      </c>
      <c r="F40" s="91">
        <v>205</v>
      </c>
      <c r="G40" s="99">
        <v>400</v>
      </c>
      <c r="H40" s="91">
        <v>205</v>
      </c>
      <c r="I40" s="101">
        <v>471</v>
      </c>
      <c r="J40" s="93">
        <v>226</v>
      </c>
      <c r="K40" s="100">
        <v>589</v>
      </c>
      <c r="L40" s="91">
        <v>205</v>
      </c>
      <c r="M40" s="102">
        <v>479</v>
      </c>
    </row>
    <row r="41" spans="2:13" x14ac:dyDescent="0.3">
      <c r="B41" s="90" t="s">
        <v>156</v>
      </c>
      <c r="C41" s="107" t="s">
        <v>157</v>
      </c>
      <c r="D41" s="91">
        <v>43</v>
      </c>
      <c r="E41" s="95">
        <v>110</v>
      </c>
      <c r="F41" s="91">
        <v>43</v>
      </c>
      <c r="G41" s="95">
        <v>91</v>
      </c>
      <c r="H41" s="91">
        <v>43</v>
      </c>
      <c r="I41" s="97">
        <v>94</v>
      </c>
      <c r="J41" s="93">
        <v>47</v>
      </c>
      <c r="K41" s="96">
        <v>105</v>
      </c>
      <c r="L41" s="91">
        <v>43</v>
      </c>
      <c r="M41" s="98">
        <v>95</v>
      </c>
    </row>
    <row r="42" spans="2:13" x14ac:dyDescent="0.3">
      <c r="B42" s="90" t="s">
        <v>158</v>
      </c>
      <c r="C42" s="107" t="s">
        <v>159</v>
      </c>
      <c r="D42" s="91">
        <v>436</v>
      </c>
      <c r="E42" s="95">
        <v>945</v>
      </c>
      <c r="F42" s="91">
        <v>436</v>
      </c>
      <c r="G42" s="95">
        <v>874</v>
      </c>
      <c r="H42" s="91">
        <v>436</v>
      </c>
      <c r="I42" s="97">
        <v>828</v>
      </c>
      <c r="J42" s="93">
        <v>480</v>
      </c>
      <c r="K42" s="96">
        <v>975</v>
      </c>
      <c r="L42" s="91">
        <v>436</v>
      </c>
      <c r="M42" s="98">
        <v>963</v>
      </c>
    </row>
    <row r="43" spans="2:13" x14ac:dyDescent="0.3">
      <c r="B43" s="90" t="s">
        <v>160</v>
      </c>
      <c r="C43" s="107" t="s">
        <v>161</v>
      </c>
      <c r="D43" s="91">
        <v>519</v>
      </c>
      <c r="E43" s="99">
        <v>1057</v>
      </c>
      <c r="F43" s="91">
        <v>519</v>
      </c>
      <c r="G43" s="99">
        <v>998</v>
      </c>
      <c r="H43" s="91">
        <v>519</v>
      </c>
      <c r="I43" s="101">
        <v>1006</v>
      </c>
      <c r="J43" s="93">
        <v>571</v>
      </c>
      <c r="K43" s="100">
        <v>1050</v>
      </c>
      <c r="L43" s="91">
        <v>519</v>
      </c>
      <c r="M43" s="102">
        <v>1050</v>
      </c>
    </row>
    <row r="44" spans="2:13" x14ac:dyDescent="0.3">
      <c r="B44" s="90" t="s">
        <v>162</v>
      </c>
      <c r="C44" s="107" t="s">
        <v>163</v>
      </c>
      <c r="D44" s="91">
        <v>650</v>
      </c>
      <c r="E44" s="95">
        <v>1275</v>
      </c>
      <c r="F44" s="91">
        <v>650</v>
      </c>
      <c r="G44" s="95">
        <v>1249</v>
      </c>
      <c r="H44" s="91">
        <v>650</v>
      </c>
      <c r="I44" s="97">
        <v>1194</v>
      </c>
      <c r="J44" s="93">
        <v>715</v>
      </c>
      <c r="K44" s="96">
        <v>1250</v>
      </c>
      <c r="L44" s="91">
        <v>650</v>
      </c>
      <c r="M44" s="98">
        <v>1300</v>
      </c>
    </row>
    <row r="45" spans="2:13" x14ac:dyDescent="0.3">
      <c r="B45" s="90" t="s">
        <v>164</v>
      </c>
      <c r="C45" s="107" t="s">
        <v>165</v>
      </c>
      <c r="D45" s="91">
        <v>292</v>
      </c>
      <c r="E45" s="95">
        <v>700</v>
      </c>
      <c r="F45" s="91">
        <v>292</v>
      </c>
      <c r="G45" s="95">
        <v>685</v>
      </c>
      <c r="H45" s="91">
        <v>292</v>
      </c>
      <c r="I45" s="97">
        <v>680</v>
      </c>
      <c r="J45" s="93">
        <v>321</v>
      </c>
      <c r="K45" s="96">
        <v>695</v>
      </c>
      <c r="L45" s="91">
        <v>292</v>
      </c>
      <c r="M45" s="98">
        <v>670</v>
      </c>
    </row>
    <row r="46" spans="2:13" x14ac:dyDescent="0.3">
      <c r="B46" s="90" t="s">
        <v>166</v>
      </c>
      <c r="C46" s="107" t="s">
        <v>167</v>
      </c>
      <c r="D46" s="91">
        <v>169</v>
      </c>
      <c r="E46" s="95">
        <v>407</v>
      </c>
      <c r="F46" s="91">
        <v>169</v>
      </c>
      <c r="G46" s="95">
        <v>380</v>
      </c>
      <c r="H46" s="91">
        <v>169</v>
      </c>
      <c r="I46" s="97">
        <v>578</v>
      </c>
      <c r="J46" s="93">
        <v>186</v>
      </c>
      <c r="K46" s="96">
        <v>318</v>
      </c>
      <c r="L46" s="91">
        <v>169</v>
      </c>
      <c r="M46" s="98">
        <v>414</v>
      </c>
    </row>
    <row r="47" spans="2:13" x14ac:dyDescent="0.3">
      <c r="B47" s="90" t="s">
        <v>168</v>
      </c>
      <c r="C47" s="107" t="s">
        <v>169</v>
      </c>
      <c r="D47" s="91">
        <v>534</v>
      </c>
      <c r="E47" s="95">
        <v>1350</v>
      </c>
      <c r="F47" s="91">
        <v>534</v>
      </c>
      <c r="G47" s="95">
        <v>1103</v>
      </c>
      <c r="H47" s="91">
        <v>534</v>
      </c>
      <c r="I47" s="97">
        <v>1245</v>
      </c>
      <c r="J47" s="93">
        <v>587</v>
      </c>
      <c r="K47" s="96">
        <v>1260</v>
      </c>
      <c r="L47" s="91">
        <v>534</v>
      </c>
      <c r="M47" s="98">
        <v>1350</v>
      </c>
    </row>
    <row r="48" spans="2:13" x14ac:dyDescent="0.3">
      <c r="B48" s="90" t="s">
        <v>183</v>
      </c>
      <c r="C48" s="107" t="s">
        <v>253</v>
      </c>
      <c r="D48" s="91">
        <v>134</v>
      </c>
      <c r="E48" s="95">
        <v>287</v>
      </c>
      <c r="F48" s="91">
        <v>134</v>
      </c>
      <c r="G48" s="95">
        <v>279</v>
      </c>
      <c r="H48" s="91">
        <v>134</v>
      </c>
      <c r="I48" s="97">
        <v>279</v>
      </c>
      <c r="J48" s="93">
        <v>147</v>
      </c>
      <c r="K48" s="96">
        <v>292</v>
      </c>
      <c r="L48" s="91">
        <v>134</v>
      </c>
      <c r="M48" s="98">
        <v>285</v>
      </c>
    </row>
    <row r="49" spans="2:13" x14ac:dyDescent="0.3">
      <c r="B49" s="90" t="s">
        <v>170</v>
      </c>
      <c r="C49" s="107" t="s">
        <v>171</v>
      </c>
      <c r="D49" s="91">
        <v>97</v>
      </c>
      <c r="E49" s="95">
        <v>209</v>
      </c>
      <c r="F49" s="91">
        <v>97</v>
      </c>
      <c r="G49" s="95">
        <v>196</v>
      </c>
      <c r="H49" s="91">
        <v>97</v>
      </c>
      <c r="I49" s="97">
        <v>207</v>
      </c>
      <c r="J49" s="93">
        <v>107</v>
      </c>
      <c r="K49" s="96">
        <v>225</v>
      </c>
      <c r="L49" s="91">
        <v>97</v>
      </c>
      <c r="M49" s="98">
        <v>204</v>
      </c>
    </row>
    <row r="50" spans="2:13" x14ac:dyDescent="0.3">
      <c r="B50" s="90" t="s">
        <v>172</v>
      </c>
      <c r="C50" s="107" t="s">
        <v>173</v>
      </c>
      <c r="D50" s="91">
        <v>895</v>
      </c>
      <c r="E50" s="95">
        <v>1898</v>
      </c>
      <c r="F50" s="91">
        <v>895</v>
      </c>
      <c r="G50" s="95">
        <v>1853</v>
      </c>
      <c r="H50" s="91">
        <v>895</v>
      </c>
      <c r="I50" s="97">
        <v>2034</v>
      </c>
      <c r="J50" s="93">
        <v>985</v>
      </c>
      <c r="K50" s="96">
        <v>2172</v>
      </c>
      <c r="L50" s="91">
        <v>895</v>
      </c>
      <c r="M50" s="98">
        <v>1995</v>
      </c>
    </row>
    <row r="51" spans="2:13" x14ac:dyDescent="0.3">
      <c r="B51" s="90" t="s">
        <v>178</v>
      </c>
      <c r="C51" s="107" t="s">
        <v>179</v>
      </c>
      <c r="D51" s="91">
        <v>614</v>
      </c>
      <c r="E51" s="95">
        <v>1516</v>
      </c>
      <c r="F51" s="91">
        <v>614</v>
      </c>
      <c r="G51" s="95">
        <v>1324</v>
      </c>
      <c r="H51" s="91">
        <v>614</v>
      </c>
      <c r="I51" s="97">
        <v>1468</v>
      </c>
      <c r="J51" s="93">
        <v>675</v>
      </c>
      <c r="K51" s="96">
        <v>1440</v>
      </c>
      <c r="L51" s="91">
        <v>614</v>
      </c>
      <c r="M51" s="98">
        <v>1566</v>
      </c>
    </row>
    <row r="52" spans="2:13" x14ac:dyDescent="0.3">
      <c r="B52" s="90" t="s">
        <v>184</v>
      </c>
      <c r="C52" s="107" t="s">
        <v>185</v>
      </c>
      <c r="D52" s="91">
        <v>970</v>
      </c>
      <c r="E52" s="204">
        <v>1899</v>
      </c>
      <c r="F52" s="91">
        <v>970</v>
      </c>
      <c r="G52" s="95">
        <v>1896</v>
      </c>
      <c r="H52" s="91">
        <v>970</v>
      </c>
      <c r="I52" s="97">
        <v>2030</v>
      </c>
      <c r="J52" s="93">
        <v>1067</v>
      </c>
      <c r="K52" s="96">
        <v>2134</v>
      </c>
      <c r="L52" s="91">
        <v>970</v>
      </c>
      <c r="M52" s="98">
        <v>1995</v>
      </c>
    </row>
    <row r="53" spans="2:13" x14ac:dyDescent="0.3">
      <c r="B53" s="90" t="s">
        <v>180</v>
      </c>
      <c r="C53" s="107" t="s">
        <v>181</v>
      </c>
      <c r="D53" s="91">
        <v>101</v>
      </c>
      <c r="E53" s="95">
        <v>226</v>
      </c>
      <c r="F53" s="91">
        <v>101</v>
      </c>
      <c r="G53" s="95">
        <v>249</v>
      </c>
      <c r="H53" s="91">
        <v>101</v>
      </c>
      <c r="I53" s="97">
        <v>210</v>
      </c>
      <c r="J53" s="93">
        <v>111</v>
      </c>
      <c r="K53" s="96">
        <v>224</v>
      </c>
      <c r="L53" s="91">
        <v>101</v>
      </c>
      <c r="M53" s="98">
        <v>206</v>
      </c>
    </row>
    <row r="54" spans="2:13" x14ac:dyDescent="0.3">
      <c r="B54" s="90" t="s">
        <v>182</v>
      </c>
      <c r="C54" s="107" t="s">
        <v>186</v>
      </c>
      <c r="D54" s="91">
        <v>300</v>
      </c>
      <c r="E54" s="95">
        <v>625</v>
      </c>
      <c r="F54" s="91">
        <v>300</v>
      </c>
      <c r="G54" s="95">
        <v>650</v>
      </c>
      <c r="H54" s="91">
        <v>300</v>
      </c>
      <c r="I54" s="97">
        <v>778</v>
      </c>
      <c r="J54" s="93">
        <v>330</v>
      </c>
      <c r="K54" s="96">
        <v>829</v>
      </c>
      <c r="L54" s="91">
        <v>300</v>
      </c>
      <c r="M54" s="98">
        <v>765</v>
      </c>
    </row>
    <row r="55" spans="2:13" x14ac:dyDescent="0.3">
      <c r="B55" s="90" t="s">
        <v>187</v>
      </c>
      <c r="C55" s="107" t="s">
        <v>188</v>
      </c>
      <c r="D55" s="91">
        <v>181</v>
      </c>
      <c r="E55" s="99">
        <v>415</v>
      </c>
      <c r="F55" s="91">
        <v>181</v>
      </c>
      <c r="G55" s="99">
        <v>394</v>
      </c>
      <c r="H55" s="91">
        <v>181</v>
      </c>
      <c r="I55" s="101">
        <v>394</v>
      </c>
      <c r="J55" s="93">
        <v>199</v>
      </c>
      <c r="K55" s="100">
        <v>455</v>
      </c>
      <c r="L55" s="91">
        <v>181</v>
      </c>
      <c r="M55" s="102">
        <v>412</v>
      </c>
    </row>
    <row r="56" spans="2:13" x14ac:dyDescent="0.3">
      <c r="B56" s="90" t="s">
        <v>190</v>
      </c>
      <c r="C56" s="107" t="s">
        <v>189</v>
      </c>
      <c r="D56" s="91">
        <v>236</v>
      </c>
      <c r="E56" s="95">
        <v>517</v>
      </c>
      <c r="F56" s="91">
        <v>236</v>
      </c>
      <c r="G56" s="95">
        <v>547</v>
      </c>
      <c r="H56" s="91">
        <v>236</v>
      </c>
      <c r="I56" s="97">
        <v>520</v>
      </c>
      <c r="J56" s="93">
        <v>260</v>
      </c>
      <c r="K56" s="96">
        <v>555</v>
      </c>
      <c r="L56" s="91">
        <v>236</v>
      </c>
      <c r="M56" s="98">
        <v>550</v>
      </c>
    </row>
    <row r="57" spans="2:13" x14ac:dyDescent="0.3">
      <c r="B57" s="90" t="s">
        <v>191</v>
      </c>
      <c r="C57" s="107" t="s">
        <v>192</v>
      </c>
      <c r="D57" s="91">
        <v>449</v>
      </c>
      <c r="E57" s="95">
        <v>1033</v>
      </c>
      <c r="F57" s="91">
        <v>449</v>
      </c>
      <c r="G57" s="95">
        <v>887</v>
      </c>
      <c r="H57" s="91">
        <v>449</v>
      </c>
      <c r="I57" s="97">
        <v>927</v>
      </c>
      <c r="J57" s="93">
        <v>494</v>
      </c>
      <c r="K57" s="96">
        <v>988</v>
      </c>
      <c r="L57" s="91">
        <v>449</v>
      </c>
      <c r="M57" s="98">
        <v>1050</v>
      </c>
    </row>
    <row r="58" spans="2:13" x14ac:dyDescent="0.3">
      <c r="B58" s="90" t="s">
        <v>193</v>
      </c>
      <c r="C58" s="107" t="s">
        <v>194</v>
      </c>
      <c r="D58" s="91">
        <v>97</v>
      </c>
      <c r="E58" s="95">
        <v>231</v>
      </c>
      <c r="F58" s="91">
        <v>97</v>
      </c>
      <c r="G58" s="95">
        <v>200</v>
      </c>
      <c r="H58" s="91">
        <v>97</v>
      </c>
      <c r="I58" s="97">
        <v>209</v>
      </c>
      <c r="J58" s="93">
        <v>107</v>
      </c>
      <c r="K58" s="96">
        <v>196</v>
      </c>
      <c r="L58" s="91">
        <v>97</v>
      </c>
      <c r="M58" s="98">
        <v>255</v>
      </c>
    </row>
    <row r="59" spans="2:13" x14ac:dyDescent="0.3">
      <c r="B59" s="90" t="s">
        <v>196</v>
      </c>
      <c r="C59" s="107" t="s">
        <v>195</v>
      </c>
      <c r="D59" s="91">
        <v>1302</v>
      </c>
      <c r="E59" s="95">
        <v>2536</v>
      </c>
      <c r="F59" s="91">
        <v>1302</v>
      </c>
      <c r="G59" s="95">
        <v>2450</v>
      </c>
      <c r="H59" s="91">
        <v>1302</v>
      </c>
      <c r="I59" s="97">
        <v>2273</v>
      </c>
      <c r="J59" s="93">
        <v>1302</v>
      </c>
      <c r="K59" s="96">
        <v>2402</v>
      </c>
      <c r="L59" s="91">
        <v>1302</v>
      </c>
      <c r="M59" s="98">
        <v>2419</v>
      </c>
    </row>
    <row r="60" spans="2:13" x14ac:dyDescent="0.3">
      <c r="B60" s="90" t="s">
        <v>198</v>
      </c>
      <c r="C60" s="107" t="s">
        <v>197</v>
      </c>
      <c r="D60" s="91">
        <v>700</v>
      </c>
      <c r="E60" s="95">
        <v>4454</v>
      </c>
      <c r="F60" s="91">
        <v>700</v>
      </c>
      <c r="G60" s="95">
        <v>1003</v>
      </c>
      <c r="H60" s="91">
        <v>700</v>
      </c>
      <c r="I60" s="97">
        <v>995</v>
      </c>
      <c r="J60" s="93">
        <v>770</v>
      </c>
      <c r="K60" s="96">
        <v>909</v>
      </c>
      <c r="L60" s="91">
        <v>700</v>
      </c>
      <c r="M60" s="98">
        <v>1053</v>
      </c>
    </row>
    <row r="61" spans="2:13" x14ac:dyDescent="0.3">
      <c r="B61" s="90" t="s">
        <v>199</v>
      </c>
      <c r="C61" s="107" t="s">
        <v>200</v>
      </c>
      <c r="D61" s="91">
        <v>77</v>
      </c>
      <c r="E61" s="95">
        <v>206</v>
      </c>
      <c r="F61" s="91">
        <v>77</v>
      </c>
      <c r="G61" s="95">
        <v>200</v>
      </c>
      <c r="H61" s="91">
        <v>77</v>
      </c>
      <c r="I61" s="97">
        <v>28</v>
      </c>
      <c r="J61" s="93">
        <v>85</v>
      </c>
      <c r="K61" s="96">
        <v>142</v>
      </c>
      <c r="L61" s="91">
        <v>77</v>
      </c>
      <c r="M61" s="98">
        <v>338</v>
      </c>
    </row>
    <row r="62" spans="2:13" x14ac:dyDescent="0.3">
      <c r="B62" s="90" t="s">
        <v>202</v>
      </c>
      <c r="C62" s="107" t="s">
        <v>201</v>
      </c>
      <c r="D62" s="91">
        <v>173</v>
      </c>
      <c r="E62" s="95">
        <v>695</v>
      </c>
      <c r="F62" s="91">
        <v>173</v>
      </c>
      <c r="G62" s="95">
        <v>275</v>
      </c>
      <c r="H62" s="91">
        <v>173</v>
      </c>
      <c r="I62" s="97">
        <v>312</v>
      </c>
      <c r="J62" s="93">
        <v>190</v>
      </c>
      <c r="K62" s="96"/>
      <c r="L62" s="91">
        <v>173</v>
      </c>
      <c r="M62" s="98">
        <v>637</v>
      </c>
    </row>
    <row r="63" spans="2:13" x14ac:dyDescent="0.3">
      <c r="B63" s="90" t="s">
        <v>203</v>
      </c>
      <c r="C63" s="107" t="s">
        <v>204</v>
      </c>
      <c r="D63" s="91">
        <v>605</v>
      </c>
      <c r="E63" s="99">
        <v>1374</v>
      </c>
      <c r="F63" s="91">
        <v>605</v>
      </c>
      <c r="G63" s="99">
        <v>1259</v>
      </c>
      <c r="H63" s="91">
        <v>605</v>
      </c>
      <c r="I63" s="101">
        <v>1365</v>
      </c>
      <c r="J63" s="93">
        <v>666</v>
      </c>
      <c r="K63" s="100">
        <v>1141</v>
      </c>
      <c r="L63" s="91">
        <v>605</v>
      </c>
      <c r="M63" s="102">
        <v>1120</v>
      </c>
    </row>
    <row r="64" spans="2:13" x14ac:dyDescent="0.3">
      <c r="B64" s="90" t="s">
        <v>205</v>
      </c>
      <c r="C64" s="107" t="s">
        <v>206</v>
      </c>
      <c r="D64" s="91">
        <v>599</v>
      </c>
      <c r="E64" s="95">
        <v>1140</v>
      </c>
      <c r="F64" s="91">
        <v>599</v>
      </c>
      <c r="G64" s="95">
        <v>1106</v>
      </c>
      <c r="H64" s="91">
        <v>599</v>
      </c>
      <c r="I64" s="97">
        <v>1139</v>
      </c>
      <c r="J64" s="93">
        <v>659</v>
      </c>
      <c r="K64" s="96">
        <v>1059</v>
      </c>
      <c r="L64" s="91">
        <v>599</v>
      </c>
      <c r="M64" s="98">
        <v>1125</v>
      </c>
    </row>
    <row r="65" spans="2:13" x14ac:dyDescent="0.3">
      <c r="B65" s="90" t="s">
        <v>210</v>
      </c>
      <c r="C65" s="107" t="s">
        <v>209</v>
      </c>
      <c r="D65" s="91">
        <v>593</v>
      </c>
      <c r="E65" s="95">
        <v>1305</v>
      </c>
      <c r="F65" s="91">
        <v>593</v>
      </c>
      <c r="G65" s="95">
        <v>1267</v>
      </c>
      <c r="H65" s="91">
        <v>593</v>
      </c>
      <c r="I65" s="97">
        <v>1304</v>
      </c>
      <c r="J65" s="93">
        <v>652</v>
      </c>
      <c r="K65" s="96">
        <v>1212</v>
      </c>
      <c r="L65" s="91">
        <v>593</v>
      </c>
      <c r="M65" s="98">
        <v>1288</v>
      </c>
    </row>
    <row r="66" spans="2:13" x14ac:dyDescent="0.3">
      <c r="B66" s="90" t="s">
        <v>207</v>
      </c>
      <c r="C66" s="107" t="s">
        <v>208</v>
      </c>
      <c r="D66" s="91">
        <v>720</v>
      </c>
      <c r="E66" s="95">
        <v>1339</v>
      </c>
      <c r="F66" s="91">
        <v>720</v>
      </c>
      <c r="G66" s="95">
        <v>1349</v>
      </c>
      <c r="H66" s="91">
        <v>720</v>
      </c>
      <c r="I66" s="97">
        <v>1350</v>
      </c>
      <c r="J66" s="93">
        <v>792</v>
      </c>
      <c r="K66" s="96">
        <v>1260</v>
      </c>
      <c r="L66" s="91">
        <v>720</v>
      </c>
      <c r="M66" s="98">
        <v>1324</v>
      </c>
    </row>
    <row r="67" spans="2:13" x14ac:dyDescent="0.3">
      <c r="B67" s="90" t="s">
        <v>212</v>
      </c>
      <c r="C67" s="107" t="s">
        <v>211</v>
      </c>
      <c r="D67" s="91">
        <v>640</v>
      </c>
      <c r="E67" s="95">
        <v>1084</v>
      </c>
      <c r="F67" s="91">
        <v>640</v>
      </c>
      <c r="G67" s="95">
        <v>1029</v>
      </c>
      <c r="H67" s="91">
        <v>640</v>
      </c>
      <c r="I67" s="97">
        <v>1188</v>
      </c>
      <c r="J67" s="93">
        <v>704</v>
      </c>
      <c r="K67" s="96">
        <v>736</v>
      </c>
      <c r="L67" s="91">
        <v>640</v>
      </c>
      <c r="M67" s="98">
        <v>966</v>
      </c>
    </row>
    <row r="68" spans="2:13" x14ac:dyDescent="0.3">
      <c r="B68" s="90" t="s">
        <v>213</v>
      </c>
      <c r="C68" s="107" t="s">
        <v>214</v>
      </c>
      <c r="D68" s="91">
        <v>742</v>
      </c>
      <c r="E68" s="95">
        <v>1356</v>
      </c>
      <c r="F68" s="91">
        <v>742</v>
      </c>
      <c r="G68" s="95">
        <v>1342</v>
      </c>
      <c r="H68" s="91">
        <v>742</v>
      </c>
      <c r="I68" s="97">
        <v>1395</v>
      </c>
      <c r="J68" s="93">
        <v>816</v>
      </c>
      <c r="K68" s="96">
        <v>1241</v>
      </c>
      <c r="L68" s="91">
        <v>742</v>
      </c>
      <c r="M68" s="98">
        <v>1134</v>
      </c>
    </row>
    <row r="69" spans="2:13" x14ac:dyDescent="0.3">
      <c r="B69" s="90" t="s">
        <v>215</v>
      </c>
      <c r="C69" s="107" t="s">
        <v>216</v>
      </c>
      <c r="D69" s="91">
        <v>150</v>
      </c>
      <c r="E69" s="95">
        <v>424</v>
      </c>
      <c r="F69" s="91">
        <v>150</v>
      </c>
      <c r="G69" s="95">
        <v>410</v>
      </c>
      <c r="H69" s="91">
        <v>150</v>
      </c>
      <c r="I69" s="97"/>
      <c r="J69" s="93">
        <v>165</v>
      </c>
      <c r="K69" s="96"/>
      <c r="L69" s="91">
        <v>150</v>
      </c>
      <c r="M69" s="98"/>
    </row>
    <row r="70" spans="2:13" x14ac:dyDescent="0.3">
      <c r="B70" s="90" t="s">
        <v>221</v>
      </c>
      <c r="C70" s="107" t="s">
        <v>222</v>
      </c>
      <c r="D70" s="91">
        <v>56</v>
      </c>
      <c r="E70" s="95">
        <v>150</v>
      </c>
      <c r="F70" s="91">
        <v>56</v>
      </c>
      <c r="G70" s="95">
        <v>145</v>
      </c>
      <c r="H70" s="91">
        <v>56</v>
      </c>
      <c r="I70" s="97">
        <v>135</v>
      </c>
      <c r="J70" s="93">
        <v>62</v>
      </c>
      <c r="K70" s="96">
        <v>124</v>
      </c>
      <c r="L70" s="91">
        <v>56</v>
      </c>
      <c r="M70" s="98">
        <v>162</v>
      </c>
    </row>
    <row r="71" spans="2:13" x14ac:dyDescent="0.3">
      <c r="B71" s="90" t="s">
        <v>217</v>
      </c>
      <c r="C71" s="107" t="s">
        <v>218</v>
      </c>
      <c r="D71" s="91">
        <v>81</v>
      </c>
      <c r="E71" s="95">
        <v>210</v>
      </c>
      <c r="F71" s="91">
        <v>81</v>
      </c>
      <c r="G71" s="95">
        <v>192</v>
      </c>
      <c r="H71" s="91">
        <v>81</v>
      </c>
      <c r="I71" s="97">
        <v>199</v>
      </c>
      <c r="J71" s="93">
        <v>89</v>
      </c>
      <c r="K71" s="96">
        <v>195</v>
      </c>
      <c r="L71" s="91">
        <v>81</v>
      </c>
      <c r="M71" s="98">
        <v>204</v>
      </c>
    </row>
    <row r="72" spans="2:13" x14ac:dyDescent="0.3">
      <c r="B72" s="90" t="s">
        <v>219</v>
      </c>
      <c r="C72" s="107" t="s">
        <v>220</v>
      </c>
      <c r="D72" s="91">
        <v>142</v>
      </c>
      <c r="E72" s="95">
        <v>327</v>
      </c>
      <c r="F72" s="91">
        <v>142</v>
      </c>
      <c r="G72" s="95">
        <v>320</v>
      </c>
      <c r="H72" s="91">
        <v>142</v>
      </c>
      <c r="I72" s="97">
        <v>345</v>
      </c>
      <c r="J72" s="93">
        <v>156</v>
      </c>
      <c r="K72" s="96">
        <v>320</v>
      </c>
      <c r="L72" s="91">
        <v>142</v>
      </c>
      <c r="M72" s="98">
        <v>329</v>
      </c>
    </row>
    <row r="73" spans="2:13" x14ac:dyDescent="0.3">
      <c r="B73" s="90" t="s">
        <v>223</v>
      </c>
      <c r="C73" s="107" t="s">
        <v>224</v>
      </c>
      <c r="D73" s="91">
        <v>286</v>
      </c>
      <c r="E73" s="95">
        <v>554</v>
      </c>
      <c r="F73" s="91">
        <v>286</v>
      </c>
      <c r="G73" s="95">
        <v>521</v>
      </c>
      <c r="H73" s="91">
        <v>286</v>
      </c>
      <c r="I73" s="97">
        <v>535</v>
      </c>
      <c r="J73" s="93">
        <v>315</v>
      </c>
      <c r="K73" s="96">
        <v>430</v>
      </c>
      <c r="L73" s="91">
        <v>286</v>
      </c>
      <c r="M73" s="98">
        <v>575</v>
      </c>
    </row>
    <row r="74" spans="2:13" x14ac:dyDescent="0.3">
      <c r="B74" s="90" t="s">
        <v>225</v>
      </c>
      <c r="C74" s="107" t="s">
        <v>226</v>
      </c>
      <c r="D74" s="91">
        <v>165</v>
      </c>
      <c r="E74" s="95">
        <v>362</v>
      </c>
      <c r="F74" s="91">
        <v>165</v>
      </c>
      <c r="G74" s="95">
        <v>362</v>
      </c>
      <c r="H74" s="91">
        <v>165</v>
      </c>
      <c r="I74" s="97">
        <v>363</v>
      </c>
      <c r="J74" s="93">
        <v>182</v>
      </c>
      <c r="K74" s="96">
        <v>377</v>
      </c>
      <c r="L74" s="91">
        <v>165</v>
      </c>
      <c r="M74" s="98">
        <v>365</v>
      </c>
    </row>
    <row r="75" spans="2:13" x14ac:dyDescent="0.3">
      <c r="B75" s="90" t="s">
        <v>227</v>
      </c>
      <c r="C75" s="107" t="s">
        <v>228</v>
      </c>
      <c r="D75" s="91">
        <v>256</v>
      </c>
      <c r="E75" s="95">
        <v>530</v>
      </c>
      <c r="F75" s="91">
        <v>256</v>
      </c>
      <c r="G75" s="95">
        <v>521</v>
      </c>
      <c r="H75" s="91">
        <v>256</v>
      </c>
      <c r="I75" s="97">
        <v>505</v>
      </c>
      <c r="J75" s="93">
        <v>282</v>
      </c>
      <c r="K75" s="96">
        <v>780</v>
      </c>
      <c r="L75" s="91">
        <v>256</v>
      </c>
      <c r="M75" s="98">
        <v>569</v>
      </c>
    </row>
    <row r="76" spans="2:13" x14ac:dyDescent="0.3">
      <c r="B76" s="90" t="s">
        <v>229</v>
      </c>
      <c r="C76" s="107" t="s">
        <v>230</v>
      </c>
      <c r="D76" s="91">
        <v>213</v>
      </c>
      <c r="E76" s="95">
        <v>250</v>
      </c>
      <c r="F76" s="91">
        <v>213</v>
      </c>
      <c r="G76" s="95">
        <v>250</v>
      </c>
      <c r="H76" s="91">
        <v>213</v>
      </c>
      <c r="I76" s="97">
        <v>415</v>
      </c>
      <c r="J76" s="93">
        <v>234</v>
      </c>
      <c r="K76" s="96">
        <v>394</v>
      </c>
      <c r="L76" s="91">
        <v>213</v>
      </c>
      <c r="M76" s="98">
        <v>524</v>
      </c>
    </row>
    <row r="77" spans="2:13" x14ac:dyDescent="0.3">
      <c r="B77" s="90" t="s">
        <v>231</v>
      </c>
      <c r="C77" s="107" t="s">
        <v>232</v>
      </c>
      <c r="D77" s="91">
        <v>109</v>
      </c>
      <c r="E77" s="95">
        <v>242</v>
      </c>
      <c r="F77" s="91">
        <v>109</v>
      </c>
      <c r="G77" s="95">
        <v>232</v>
      </c>
      <c r="H77" s="91">
        <v>109</v>
      </c>
      <c r="I77" s="97">
        <v>245</v>
      </c>
      <c r="J77" s="93">
        <v>120</v>
      </c>
      <c r="K77" s="96">
        <v>168</v>
      </c>
      <c r="L77" s="91">
        <v>109</v>
      </c>
      <c r="M77" s="98">
        <v>240</v>
      </c>
    </row>
    <row r="78" spans="2:13" ht="15.65" thickBot="1" x14ac:dyDescent="0.35">
      <c r="B78" s="90" t="s">
        <v>233</v>
      </c>
      <c r="C78" s="108" t="s">
        <v>254</v>
      </c>
      <c r="D78" s="91">
        <v>325</v>
      </c>
      <c r="E78" s="103">
        <v>657</v>
      </c>
      <c r="F78" s="91">
        <v>325</v>
      </c>
      <c r="G78" s="103">
        <v>668</v>
      </c>
      <c r="H78" s="91">
        <v>325</v>
      </c>
      <c r="I78" s="105">
        <v>654</v>
      </c>
      <c r="J78" s="93">
        <v>358</v>
      </c>
      <c r="K78" s="104">
        <v>654</v>
      </c>
      <c r="L78" s="91">
        <v>325</v>
      </c>
      <c r="M78" s="106">
        <v>694</v>
      </c>
    </row>
    <row r="79" spans="2:13" ht="15.65" thickBot="1" x14ac:dyDescent="0.35">
      <c r="B79" s="290"/>
      <c r="C79" s="291"/>
      <c r="D79" s="291"/>
      <c r="E79" s="291"/>
      <c r="F79" s="291"/>
      <c r="G79" s="291"/>
      <c r="H79" s="291"/>
      <c r="I79" s="291"/>
      <c r="J79" s="291"/>
      <c r="K79" s="291"/>
      <c r="L79" s="291"/>
      <c r="M79" s="292"/>
    </row>
    <row r="80" spans="2:13" ht="27" customHeight="1" x14ac:dyDescent="0.3">
      <c r="B80" s="272" t="s">
        <v>235</v>
      </c>
      <c r="C80" s="273"/>
      <c r="D80" s="293" t="s">
        <v>272</v>
      </c>
      <c r="E80" s="294"/>
      <c r="F80" s="294"/>
      <c r="G80" s="294"/>
      <c r="H80" s="294"/>
      <c r="I80" s="294"/>
      <c r="J80" s="294"/>
      <c r="K80" s="294"/>
      <c r="L80" s="294"/>
      <c r="M80" s="295"/>
    </row>
    <row r="81" spans="2:13" ht="27" customHeight="1" thickBot="1" x14ac:dyDescent="0.35">
      <c r="B81" s="297" t="s">
        <v>234</v>
      </c>
      <c r="C81" s="298"/>
      <c r="D81" s="293" t="s">
        <v>273</v>
      </c>
      <c r="E81" s="294"/>
      <c r="F81" s="294"/>
      <c r="G81" s="294"/>
      <c r="H81" s="294"/>
      <c r="I81" s="294"/>
      <c r="J81" s="294"/>
      <c r="K81" s="294"/>
      <c r="L81" s="294"/>
      <c r="M81" s="295"/>
    </row>
    <row r="82" spans="2:13" ht="17" thickBot="1" x14ac:dyDescent="0.35">
      <c r="B82" s="286"/>
      <c r="C82" s="287"/>
      <c r="D82" s="287"/>
      <c r="E82" s="287"/>
      <c r="F82" s="287"/>
      <c r="G82" s="287"/>
      <c r="H82" s="287"/>
      <c r="I82" s="287"/>
      <c r="J82" s="287"/>
      <c r="K82" s="287"/>
      <c r="L82" s="287"/>
      <c r="M82" s="288"/>
    </row>
  </sheetData>
  <mergeCells count="23">
    <mergeCell ref="B82:M82"/>
    <mergeCell ref="L16:M16"/>
    <mergeCell ref="B79:M79"/>
    <mergeCell ref="D80:M80"/>
    <mergeCell ref="D81:M81"/>
    <mergeCell ref="J16:K16"/>
    <mergeCell ref="B81:C81"/>
    <mergeCell ref="B1:K1"/>
    <mergeCell ref="B2:K2"/>
    <mergeCell ref="B80:C80"/>
    <mergeCell ref="B11:K12"/>
    <mergeCell ref="D16:E16"/>
    <mergeCell ref="F16:G16"/>
    <mergeCell ref="B16:B17"/>
    <mergeCell ref="C16:C17"/>
    <mergeCell ref="C4:G4"/>
    <mergeCell ref="C5:G5"/>
    <mergeCell ref="H16:I16"/>
    <mergeCell ref="C6:G6"/>
    <mergeCell ref="C7:G7"/>
    <mergeCell ref="C8:G8"/>
    <mergeCell ref="C9:G9"/>
    <mergeCell ref="C14:D14"/>
  </mergeCells>
  <printOptions horizontalCentered="1"/>
  <pageMargins left="0.2" right="0.2" top="0.25" bottom="0.25" header="0.3" footer="0.3"/>
  <pageSetup scale="77" fitToHeight="25"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5E2F7-91D2-42EB-8D96-7393ECC1A9E5}">
  <sheetPr>
    <tabColor rgb="FF00B0F0"/>
    <pageSetUpPr fitToPage="1"/>
  </sheetPr>
  <dimension ref="B1:M82"/>
  <sheetViews>
    <sheetView showGridLines="0" showRowColHeaders="0" workbookViewId="0">
      <selection activeCell="Q75" sqref="Q75"/>
    </sheetView>
  </sheetViews>
  <sheetFormatPr defaultColWidth="9.125" defaultRowHeight="14.95" x14ac:dyDescent="0.3"/>
  <cols>
    <col min="1" max="1" width="1" style="122" customWidth="1"/>
    <col min="2" max="2" width="14.25" style="122" customWidth="1"/>
    <col min="3" max="3" width="44.375" style="122" bestFit="1" customWidth="1"/>
    <col min="4" max="11" width="9.375" style="122" customWidth="1"/>
    <col min="12" max="16384" width="9.125" style="122"/>
  </cols>
  <sheetData>
    <row r="1" spans="2:13" ht="99" customHeight="1" x14ac:dyDescent="0.3">
      <c r="B1" s="270"/>
      <c r="C1" s="270"/>
      <c r="D1" s="270"/>
      <c r="E1" s="270"/>
      <c r="F1" s="270"/>
      <c r="G1" s="270"/>
      <c r="H1" s="270"/>
      <c r="I1" s="270"/>
      <c r="J1" s="270"/>
      <c r="K1" s="270"/>
    </row>
    <row r="2" spans="2:13" ht="15.65" x14ac:dyDescent="0.3">
      <c r="B2" s="271" t="s">
        <v>77</v>
      </c>
      <c r="C2" s="271"/>
      <c r="D2" s="271"/>
      <c r="E2" s="271"/>
      <c r="F2" s="271"/>
      <c r="G2" s="271"/>
      <c r="H2" s="271"/>
      <c r="I2" s="271"/>
      <c r="J2" s="271"/>
      <c r="K2" s="271"/>
    </row>
    <row r="3" spans="2:13" ht="15.65" thickBot="1" x14ac:dyDescent="0.35">
      <c r="B3" s="187"/>
      <c r="C3" s="188"/>
      <c r="D3" s="188"/>
      <c r="E3" s="188"/>
      <c r="F3" s="188"/>
      <c r="G3" s="188"/>
      <c r="H3" s="188"/>
      <c r="I3" s="188"/>
      <c r="J3" s="188"/>
      <c r="K3" s="188"/>
    </row>
    <row r="4" spans="2:13" ht="15.65" thickBot="1" x14ac:dyDescent="0.35">
      <c r="B4" s="73" t="s">
        <v>68</v>
      </c>
      <c r="C4" s="262" t="str">
        <f>IF(ISBLANK('Offeror Info'!$D$4),"",'Offeror Info'!$D$4)</f>
        <v>Delta Dental of Arizona</v>
      </c>
      <c r="D4" s="263"/>
      <c r="E4" s="263"/>
      <c r="F4" s="263"/>
      <c r="G4" s="264"/>
    </row>
    <row r="5" spans="2:13" ht="15.65" thickBot="1" x14ac:dyDescent="0.35">
      <c r="B5" s="73" t="s">
        <v>74</v>
      </c>
      <c r="C5" s="265" t="str">
        <f>IF(ISBLANK('Offeror Info'!$D$5),"",'Offeror Info'!$D$5)</f>
        <v>Heather Mollon</v>
      </c>
      <c r="D5" s="266"/>
      <c r="E5" s="266"/>
      <c r="F5" s="266"/>
      <c r="G5" s="267"/>
    </row>
    <row r="6" spans="2:13" ht="15.65" thickBot="1" x14ac:dyDescent="0.35">
      <c r="B6" s="73" t="s">
        <v>0</v>
      </c>
      <c r="C6" s="265" t="str">
        <f>IF(ISBLANK('Offeror Info'!$D$6),"",'Offeror Info'!$D$6)</f>
        <v>Director, Client Services</v>
      </c>
      <c r="D6" s="266"/>
      <c r="E6" s="266"/>
      <c r="F6" s="266"/>
      <c r="G6" s="267"/>
    </row>
    <row r="7" spans="2:13" ht="15.65" thickBot="1" x14ac:dyDescent="0.35">
      <c r="B7" s="74" t="s">
        <v>111</v>
      </c>
      <c r="C7" s="265" t="str">
        <f>IF(ISBLANK('Offeror Info'!$D$7),"",'Offeror Info'!$D$7)</f>
        <v>602-588-3914</v>
      </c>
      <c r="D7" s="266"/>
      <c r="E7" s="266"/>
      <c r="F7" s="266"/>
      <c r="G7" s="267"/>
    </row>
    <row r="8" spans="2:13" ht="15.65" thickBot="1" x14ac:dyDescent="0.35">
      <c r="B8" s="74" t="s">
        <v>110</v>
      </c>
      <c r="C8" s="249" t="str">
        <f>IF(ISBLANK('Offeror Info'!$D$8),"",'Offeror Info'!$D$8)</f>
        <v>hmollon@deltadentalaz.com</v>
      </c>
      <c r="D8" s="250"/>
      <c r="E8" s="250"/>
      <c r="F8" s="250"/>
      <c r="G8" s="251"/>
    </row>
    <row r="9" spans="2:13" ht="38.25" customHeight="1" thickBot="1" x14ac:dyDescent="0.35">
      <c r="B9" s="74" t="s">
        <v>12</v>
      </c>
      <c r="C9" s="281"/>
      <c r="D9" s="282"/>
      <c r="E9" s="282"/>
      <c r="F9" s="282"/>
      <c r="G9" s="283"/>
    </row>
    <row r="10" spans="2:13" x14ac:dyDescent="0.3">
      <c r="B10" s="187"/>
      <c r="C10" s="188"/>
      <c r="D10" s="188"/>
      <c r="E10" s="188"/>
      <c r="F10" s="188"/>
      <c r="G10" s="188"/>
      <c r="H10" s="188"/>
      <c r="I10" s="188"/>
      <c r="J10" s="188"/>
      <c r="K10" s="188"/>
    </row>
    <row r="11" spans="2:13" x14ac:dyDescent="0.3">
      <c r="B11" s="274" t="s">
        <v>259</v>
      </c>
      <c r="C11" s="274"/>
      <c r="D11" s="274"/>
      <c r="E11" s="274"/>
      <c r="F11" s="274"/>
      <c r="G11" s="274"/>
      <c r="H11" s="274"/>
      <c r="I11" s="274"/>
      <c r="J11" s="274"/>
      <c r="K11" s="274"/>
    </row>
    <row r="12" spans="2:13" ht="26.5" customHeight="1" x14ac:dyDescent="0.3">
      <c r="B12" s="274"/>
      <c r="C12" s="274"/>
      <c r="D12" s="274"/>
      <c r="E12" s="274"/>
      <c r="F12" s="274"/>
      <c r="G12" s="274"/>
      <c r="H12" s="274"/>
      <c r="I12" s="274"/>
      <c r="J12" s="274"/>
      <c r="K12" s="274"/>
    </row>
    <row r="13" spans="2:13" ht="15.65" thickBot="1" x14ac:dyDescent="0.35">
      <c r="B13" s="183"/>
      <c r="C13" s="183"/>
      <c r="D13" s="183"/>
      <c r="E13" s="183"/>
      <c r="F13" s="183"/>
      <c r="G13" s="183"/>
      <c r="H13" s="183"/>
      <c r="I13" s="183"/>
      <c r="J13" s="183"/>
      <c r="K13" s="183"/>
    </row>
    <row r="14" spans="2:13" ht="15.65" thickBot="1" x14ac:dyDescent="0.35">
      <c r="B14" s="87" t="s">
        <v>112</v>
      </c>
      <c r="C14" s="284" t="s">
        <v>274</v>
      </c>
      <c r="D14" s="285"/>
      <c r="E14" s="189"/>
      <c r="F14" s="189"/>
      <c r="G14" s="189"/>
      <c r="H14" s="189"/>
      <c r="I14" s="189"/>
      <c r="J14" s="189"/>
      <c r="K14" s="189"/>
    </row>
    <row r="15" spans="2:13" ht="15.65" thickBot="1" x14ac:dyDescent="0.35">
      <c r="B15" s="87"/>
      <c r="C15" s="190"/>
      <c r="D15" s="189"/>
      <c r="E15" s="189"/>
      <c r="F15" s="189"/>
      <c r="G15" s="189"/>
      <c r="H15" s="189"/>
      <c r="I15" s="189"/>
      <c r="J15" s="189"/>
      <c r="K15" s="189"/>
    </row>
    <row r="16" spans="2:13" x14ac:dyDescent="0.3">
      <c r="B16" s="277" t="s">
        <v>83</v>
      </c>
      <c r="C16" s="279" t="s">
        <v>84</v>
      </c>
      <c r="D16" s="275">
        <v>852</v>
      </c>
      <c r="E16" s="276"/>
      <c r="F16" s="275">
        <v>853</v>
      </c>
      <c r="G16" s="276"/>
      <c r="H16" s="275">
        <v>857</v>
      </c>
      <c r="I16" s="276"/>
      <c r="J16" s="296">
        <v>860</v>
      </c>
      <c r="K16" s="276"/>
      <c r="L16" s="275">
        <v>850</v>
      </c>
      <c r="M16" s="289"/>
    </row>
    <row r="17" spans="2:13" x14ac:dyDescent="0.3">
      <c r="B17" s="278"/>
      <c r="C17" s="280"/>
      <c r="D17" s="88" t="s">
        <v>119</v>
      </c>
      <c r="E17" s="88" t="s">
        <v>14</v>
      </c>
      <c r="F17" s="88" t="s">
        <v>119</v>
      </c>
      <c r="G17" s="88" t="s">
        <v>14</v>
      </c>
      <c r="H17" s="88" t="s">
        <v>119</v>
      </c>
      <c r="I17" s="88" t="s">
        <v>14</v>
      </c>
      <c r="J17" s="200" t="s">
        <v>119</v>
      </c>
      <c r="K17" s="88" t="s">
        <v>14</v>
      </c>
      <c r="L17" s="88" t="s">
        <v>119</v>
      </c>
      <c r="M17" s="89" t="s">
        <v>14</v>
      </c>
    </row>
    <row r="18" spans="2:13" x14ac:dyDescent="0.3">
      <c r="B18" s="90" t="s">
        <v>113</v>
      </c>
      <c r="C18" s="107" t="s">
        <v>115</v>
      </c>
      <c r="D18" s="91">
        <v>43</v>
      </c>
      <c r="E18" s="91">
        <v>62</v>
      </c>
      <c r="F18" s="91">
        <v>43</v>
      </c>
      <c r="G18" s="91">
        <v>63</v>
      </c>
      <c r="H18" s="91">
        <v>43</v>
      </c>
      <c r="I18" s="93">
        <v>60</v>
      </c>
      <c r="J18" s="96">
        <v>43</v>
      </c>
      <c r="K18" s="92">
        <v>61</v>
      </c>
      <c r="L18" s="91">
        <v>43</v>
      </c>
      <c r="M18" s="94">
        <v>62</v>
      </c>
    </row>
    <row r="19" spans="2:13" x14ac:dyDescent="0.3">
      <c r="B19" s="90" t="s">
        <v>114</v>
      </c>
      <c r="C19" s="107" t="s">
        <v>116</v>
      </c>
      <c r="D19" s="91">
        <v>72</v>
      </c>
      <c r="E19" s="95">
        <v>102</v>
      </c>
      <c r="F19" s="91">
        <v>72</v>
      </c>
      <c r="G19" s="95">
        <v>102</v>
      </c>
      <c r="H19" s="91">
        <v>72</v>
      </c>
      <c r="I19" s="97">
        <v>101</v>
      </c>
      <c r="J19" s="92">
        <v>72</v>
      </c>
      <c r="K19" s="96">
        <v>104</v>
      </c>
      <c r="L19" s="91">
        <v>72</v>
      </c>
      <c r="M19" s="98">
        <v>102</v>
      </c>
    </row>
    <row r="20" spans="2:13" x14ac:dyDescent="0.3">
      <c r="B20" s="90" t="s">
        <v>117</v>
      </c>
      <c r="C20" s="107" t="s">
        <v>118</v>
      </c>
      <c r="D20" s="91">
        <v>116</v>
      </c>
      <c r="E20" s="95">
        <v>158</v>
      </c>
      <c r="F20" s="91">
        <v>116</v>
      </c>
      <c r="G20" s="95">
        <v>160</v>
      </c>
      <c r="H20" s="91">
        <v>116</v>
      </c>
      <c r="I20" s="97">
        <v>156</v>
      </c>
      <c r="J20" s="92">
        <v>116</v>
      </c>
      <c r="K20" s="96">
        <v>170</v>
      </c>
      <c r="L20" s="91">
        <v>116</v>
      </c>
      <c r="M20" s="98">
        <v>156</v>
      </c>
    </row>
    <row r="21" spans="2:13" x14ac:dyDescent="0.3">
      <c r="B21" s="90" t="s">
        <v>120</v>
      </c>
      <c r="C21" s="107" t="s">
        <v>121</v>
      </c>
      <c r="D21" s="91">
        <v>24</v>
      </c>
      <c r="E21" s="95">
        <v>36</v>
      </c>
      <c r="F21" s="91">
        <v>24</v>
      </c>
      <c r="G21" s="95">
        <v>34</v>
      </c>
      <c r="H21" s="91">
        <v>24</v>
      </c>
      <c r="I21" s="97">
        <v>34</v>
      </c>
      <c r="J21" s="92">
        <v>24</v>
      </c>
      <c r="K21" s="96">
        <v>36</v>
      </c>
      <c r="L21" s="91">
        <v>24</v>
      </c>
      <c r="M21" s="98">
        <v>36</v>
      </c>
    </row>
    <row r="22" spans="2:13" x14ac:dyDescent="0.3">
      <c r="B22" s="90" t="s">
        <v>122</v>
      </c>
      <c r="C22" s="107" t="s">
        <v>123</v>
      </c>
      <c r="D22" s="91">
        <v>97</v>
      </c>
      <c r="E22" s="95">
        <v>138</v>
      </c>
      <c r="F22" s="91">
        <v>97</v>
      </c>
      <c r="G22" s="95">
        <v>131</v>
      </c>
      <c r="H22" s="91">
        <v>97</v>
      </c>
      <c r="I22" s="97">
        <v>125</v>
      </c>
      <c r="J22" s="92">
        <v>97</v>
      </c>
      <c r="K22" s="96">
        <v>129</v>
      </c>
      <c r="L22" s="91">
        <v>97</v>
      </c>
      <c r="M22" s="98">
        <v>133</v>
      </c>
    </row>
    <row r="23" spans="2:13" x14ac:dyDescent="0.3">
      <c r="B23" s="90" t="s">
        <v>124</v>
      </c>
      <c r="C23" s="107" t="s">
        <v>125</v>
      </c>
      <c r="D23" s="91">
        <v>79</v>
      </c>
      <c r="E23" s="95">
        <v>105</v>
      </c>
      <c r="F23" s="91">
        <v>79</v>
      </c>
      <c r="G23" s="95">
        <v>104</v>
      </c>
      <c r="H23" s="91">
        <v>79</v>
      </c>
      <c r="I23" s="97">
        <v>101</v>
      </c>
      <c r="J23" s="92">
        <v>79</v>
      </c>
      <c r="K23" s="96">
        <v>104</v>
      </c>
      <c r="L23" s="91">
        <v>79</v>
      </c>
      <c r="M23" s="98">
        <v>106</v>
      </c>
    </row>
    <row r="24" spans="2:13" x14ac:dyDescent="0.3">
      <c r="B24" s="90" t="s">
        <v>126</v>
      </c>
      <c r="C24" s="107" t="s">
        <v>127</v>
      </c>
      <c r="D24" s="91">
        <v>60</v>
      </c>
      <c r="E24" s="95">
        <v>88</v>
      </c>
      <c r="F24" s="91">
        <v>60</v>
      </c>
      <c r="G24" s="95">
        <v>80</v>
      </c>
      <c r="H24" s="91">
        <v>60</v>
      </c>
      <c r="I24" s="97">
        <v>83</v>
      </c>
      <c r="J24" s="92">
        <v>60</v>
      </c>
      <c r="K24" s="96">
        <v>82</v>
      </c>
      <c r="L24" s="91">
        <v>60</v>
      </c>
      <c r="M24" s="98">
        <v>89</v>
      </c>
    </row>
    <row r="25" spans="2:13" x14ac:dyDescent="0.3">
      <c r="B25" s="90" t="s">
        <v>128</v>
      </c>
      <c r="C25" s="107" t="s">
        <v>129</v>
      </c>
      <c r="D25" s="91">
        <v>53</v>
      </c>
      <c r="E25" s="95">
        <v>62</v>
      </c>
      <c r="F25" s="91">
        <v>53</v>
      </c>
      <c r="G25" s="95">
        <v>75</v>
      </c>
      <c r="H25" s="91">
        <v>53</v>
      </c>
      <c r="I25" s="97">
        <v>55</v>
      </c>
      <c r="J25" s="92">
        <v>53</v>
      </c>
      <c r="K25" s="96">
        <v>74</v>
      </c>
      <c r="L25" s="91">
        <v>53</v>
      </c>
      <c r="M25" s="98">
        <v>72</v>
      </c>
    </row>
    <row r="26" spans="2:13" x14ac:dyDescent="0.3">
      <c r="B26" s="90" t="s">
        <v>130</v>
      </c>
      <c r="C26" s="107" t="s">
        <v>131</v>
      </c>
      <c r="D26" s="91">
        <v>45</v>
      </c>
      <c r="E26" s="95">
        <v>67</v>
      </c>
      <c r="F26" s="91">
        <v>45</v>
      </c>
      <c r="G26" s="95">
        <v>58</v>
      </c>
      <c r="H26" s="91">
        <v>45</v>
      </c>
      <c r="I26" s="97">
        <v>66</v>
      </c>
      <c r="J26" s="92">
        <v>45</v>
      </c>
      <c r="K26" s="96">
        <v>65</v>
      </c>
      <c r="L26" s="91">
        <v>45</v>
      </c>
      <c r="M26" s="98">
        <v>65</v>
      </c>
    </row>
    <row r="27" spans="2:13" x14ac:dyDescent="0.3">
      <c r="B27" s="90" t="s">
        <v>132</v>
      </c>
      <c r="C27" s="107" t="s">
        <v>133</v>
      </c>
      <c r="D27" s="91">
        <v>390</v>
      </c>
      <c r="E27" s="95">
        <v>600</v>
      </c>
      <c r="F27" s="91">
        <v>390</v>
      </c>
      <c r="G27" s="95">
        <v>582</v>
      </c>
      <c r="H27" s="91">
        <v>390</v>
      </c>
      <c r="I27" s="97">
        <v>492</v>
      </c>
      <c r="J27" s="92">
        <v>390</v>
      </c>
      <c r="K27" s="96">
        <v>470</v>
      </c>
      <c r="L27" s="91">
        <v>390</v>
      </c>
      <c r="M27" s="98">
        <v>496</v>
      </c>
    </row>
    <row r="28" spans="2:13" x14ac:dyDescent="0.3">
      <c r="B28" s="90" t="s">
        <v>134</v>
      </c>
      <c r="C28" s="107" t="s">
        <v>135</v>
      </c>
      <c r="D28" s="91">
        <v>111</v>
      </c>
      <c r="E28" s="95">
        <v>190</v>
      </c>
      <c r="F28" s="91">
        <v>111</v>
      </c>
      <c r="G28" s="95">
        <v>168</v>
      </c>
      <c r="H28" s="91">
        <v>111</v>
      </c>
      <c r="I28" s="97">
        <v>175</v>
      </c>
      <c r="J28" s="92">
        <v>111</v>
      </c>
      <c r="K28" s="96">
        <v>193</v>
      </c>
      <c r="L28" s="91">
        <v>111</v>
      </c>
      <c r="M28" s="98">
        <v>180</v>
      </c>
    </row>
    <row r="29" spans="2:13" x14ac:dyDescent="0.3">
      <c r="B29" s="90" t="s">
        <v>136</v>
      </c>
      <c r="C29" s="107" t="s">
        <v>137</v>
      </c>
      <c r="D29" s="91">
        <v>138</v>
      </c>
      <c r="E29" s="95">
        <v>242</v>
      </c>
      <c r="F29" s="91">
        <v>138</v>
      </c>
      <c r="G29" s="95">
        <v>204</v>
      </c>
      <c r="H29" s="91">
        <v>138</v>
      </c>
      <c r="I29" s="97">
        <v>220</v>
      </c>
      <c r="J29" s="92">
        <v>138</v>
      </c>
      <c r="K29" s="96">
        <v>249</v>
      </c>
      <c r="L29" s="91">
        <v>138</v>
      </c>
      <c r="M29" s="98">
        <v>197</v>
      </c>
    </row>
    <row r="30" spans="2:13" x14ac:dyDescent="0.3">
      <c r="B30" s="90" t="s">
        <v>138</v>
      </c>
      <c r="C30" s="107" t="s">
        <v>139</v>
      </c>
      <c r="D30" s="91">
        <v>165</v>
      </c>
      <c r="E30" s="95">
        <v>298</v>
      </c>
      <c r="F30" s="91">
        <v>165</v>
      </c>
      <c r="G30" s="95">
        <v>254</v>
      </c>
      <c r="H30" s="91">
        <v>165</v>
      </c>
      <c r="I30" s="97">
        <v>258</v>
      </c>
      <c r="J30" s="92">
        <v>165</v>
      </c>
      <c r="K30" s="96">
        <v>286</v>
      </c>
      <c r="L30" s="91">
        <v>165</v>
      </c>
      <c r="M30" s="98">
        <v>243</v>
      </c>
    </row>
    <row r="31" spans="2:13" x14ac:dyDescent="0.3">
      <c r="B31" s="90" t="s">
        <v>140</v>
      </c>
      <c r="C31" s="107" t="s">
        <v>141</v>
      </c>
      <c r="D31" s="91">
        <v>195</v>
      </c>
      <c r="E31" s="95">
        <v>373</v>
      </c>
      <c r="F31" s="91">
        <v>195</v>
      </c>
      <c r="G31" s="95">
        <v>318</v>
      </c>
      <c r="H31" s="91">
        <v>195</v>
      </c>
      <c r="I31" s="97">
        <v>312</v>
      </c>
      <c r="J31" s="92">
        <v>195</v>
      </c>
      <c r="K31" s="96">
        <v>368</v>
      </c>
      <c r="L31" s="91">
        <v>195</v>
      </c>
      <c r="M31" s="98">
        <v>276</v>
      </c>
    </row>
    <row r="32" spans="2:13" x14ac:dyDescent="0.3">
      <c r="B32" s="90" t="s">
        <v>142</v>
      </c>
      <c r="C32" s="107" t="s">
        <v>143</v>
      </c>
      <c r="D32" s="91">
        <v>139</v>
      </c>
      <c r="E32" s="95">
        <v>195</v>
      </c>
      <c r="F32" s="91">
        <v>139</v>
      </c>
      <c r="G32" s="95">
        <v>189</v>
      </c>
      <c r="H32" s="91">
        <v>139</v>
      </c>
      <c r="I32" s="97">
        <v>185</v>
      </c>
      <c r="J32" s="92">
        <v>139</v>
      </c>
      <c r="K32" s="96">
        <v>186</v>
      </c>
      <c r="L32" s="91">
        <v>139</v>
      </c>
      <c r="M32" s="98">
        <v>194</v>
      </c>
    </row>
    <row r="33" spans="2:13" x14ac:dyDescent="0.3">
      <c r="B33" s="90" t="s">
        <v>144</v>
      </c>
      <c r="C33" s="107" t="s">
        <v>145</v>
      </c>
      <c r="D33" s="91">
        <v>153</v>
      </c>
      <c r="E33" s="95">
        <v>211</v>
      </c>
      <c r="F33" s="91">
        <v>153</v>
      </c>
      <c r="G33" s="95">
        <v>208</v>
      </c>
      <c r="H33" s="91">
        <v>153</v>
      </c>
      <c r="I33" s="97">
        <v>204</v>
      </c>
      <c r="J33" s="92">
        <v>153</v>
      </c>
      <c r="K33" s="96">
        <v>205</v>
      </c>
      <c r="L33" s="91">
        <v>153</v>
      </c>
      <c r="M33" s="98">
        <v>213</v>
      </c>
    </row>
    <row r="34" spans="2:13" x14ac:dyDescent="0.3">
      <c r="B34" s="90" t="s">
        <v>155</v>
      </c>
      <c r="C34" s="107" t="s">
        <v>154</v>
      </c>
      <c r="D34" s="91">
        <v>660</v>
      </c>
      <c r="E34" s="95">
        <v>994</v>
      </c>
      <c r="F34" s="91">
        <v>660</v>
      </c>
      <c r="G34" s="95">
        <v>963</v>
      </c>
      <c r="H34" s="91">
        <v>660</v>
      </c>
      <c r="I34" s="97">
        <v>1000</v>
      </c>
      <c r="J34" s="92">
        <v>660</v>
      </c>
      <c r="K34" s="96">
        <v>977</v>
      </c>
      <c r="L34" s="91">
        <v>660</v>
      </c>
      <c r="M34" s="98">
        <v>996</v>
      </c>
    </row>
    <row r="35" spans="2:13" x14ac:dyDescent="0.3">
      <c r="B35" s="90" t="s">
        <v>146</v>
      </c>
      <c r="C35" s="107" t="s">
        <v>147</v>
      </c>
      <c r="D35" s="91">
        <v>996</v>
      </c>
      <c r="E35" s="95">
        <v>1350</v>
      </c>
      <c r="F35" s="91">
        <v>996</v>
      </c>
      <c r="G35" s="95">
        <v>1330</v>
      </c>
      <c r="H35" s="91">
        <v>996</v>
      </c>
      <c r="I35" s="97">
        <v>1333</v>
      </c>
      <c r="J35" s="92">
        <v>996</v>
      </c>
      <c r="K35" s="96">
        <v>1290</v>
      </c>
      <c r="L35" s="91">
        <v>996</v>
      </c>
      <c r="M35" s="98">
        <v>1365</v>
      </c>
    </row>
    <row r="36" spans="2:13" x14ac:dyDescent="0.3">
      <c r="B36" s="90" t="s">
        <v>149</v>
      </c>
      <c r="C36" s="107" t="s">
        <v>148</v>
      </c>
      <c r="D36" s="91">
        <v>935</v>
      </c>
      <c r="E36" s="95">
        <v>1213</v>
      </c>
      <c r="F36" s="91">
        <v>935</v>
      </c>
      <c r="G36" s="95">
        <v>1180</v>
      </c>
      <c r="H36" s="91">
        <v>935</v>
      </c>
      <c r="I36" s="97">
        <v>1245</v>
      </c>
      <c r="J36" s="92">
        <v>935</v>
      </c>
      <c r="K36" s="96">
        <v>1100</v>
      </c>
      <c r="L36" s="91">
        <v>935</v>
      </c>
      <c r="M36" s="98">
        <v>1200</v>
      </c>
    </row>
    <row r="37" spans="2:13" x14ac:dyDescent="0.3">
      <c r="B37" s="90" t="s">
        <v>174</v>
      </c>
      <c r="C37" s="107" t="s">
        <v>175</v>
      </c>
      <c r="D37" s="91">
        <v>214</v>
      </c>
      <c r="E37" s="95">
        <v>363</v>
      </c>
      <c r="F37" s="91">
        <v>214</v>
      </c>
      <c r="G37" s="95">
        <v>319</v>
      </c>
      <c r="H37" s="91">
        <v>214</v>
      </c>
      <c r="I37" s="97">
        <v>300</v>
      </c>
      <c r="J37" s="92">
        <v>214</v>
      </c>
      <c r="K37" s="96">
        <v>289</v>
      </c>
      <c r="L37" s="91">
        <v>214</v>
      </c>
      <c r="M37" s="98">
        <v>313</v>
      </c>
    </row>
    <row r="38" spans="2:13" x14ac:dyDescent="0.3">
      <c r="B38" s="90" t="s">
        <v>176</v>
      </c>
      <c r="C38" s="107" t="s">
        <v>177</v>
      </c>
      <c r="D38" s="91">
        <v>300</v>
      </c>
      <c r="E38" s="95">
        <v>420</v>
      </c>
      <c r="F38" s="91">
        <v>300</v>
      </c>
      <c r="G38" s="95">
        <v>243</v>
      </c>
      <c r="H38" s="91">
        <v>300</v>
      </c>
      <c r="I38" s="97">
        <v>382</v>
      </c>
      <c r="J38" s="92">
        <v>300</v>
      </c>
      <c r="K38" s="96">
        <v>394</v>
      </c>
      <c r="L38" s="91">
        <v>300</v>
      </c>
      <c r="M38" s="98">
        <v>432</v>
      </c>
    </row>
    <row r="39" spans="2:13" x14ac:dyDescent="0.3">
      <c r="B39" s="90" t="s">
        <v>150</v>
      </c>
      <c r="C39" s="107" t="s">
        <v>151</v>
      </c>
      <c r="D39" s="91">
        <v>225</v>
      </c>
      <c r="E39" s="95">
        <v>312</v>
      </c>
      <c r="F39" s="91">
        <v>225</v>
      </c>
      <c r="G39" s="95">
        <v>310</v>
      </c>
      <c r="H39" s="91">
        <v>225</v>
      </c>
      <c r="I39" s="97">
        <v>312</v>
      </c>
      <c r="J39" s="92">
        <v>225</v>
      </c>
      <c r="K39" s="96">
        <v>302</v>
      </c>
      <c r="L39" s="91">
        <v>225</v>
      </c>
      <c r="M39" s="98">
        <v>315</v>
      </c>
    </row>
    <row r="40" spans="2:13" x14ac:dyDescent="0.3">
      <c r="B40" s="90" t="s">
        <v>152</v>
      </c>
      <c r="C40" s="107" t="s">
        <v>153</v>
      </c>
      <c r="D40" s="91">
        <v>319</v>
      </c>
      <c r="E40" s="99">
        <v>449</v>
      </c>
      <c r="F40" s="91">
        <v>319</v>
      </c>
      <c r="G40" s="99">
        <v>400</v>
      </c>
      <c r="H40" s="91">
        <v>319</v>
      </c>
      <c r="I40" s="101">
        <v>471</v>
      </c>
      <c r="J40" s="92">
        <v>319</v>
      </c>
      <c r="K40" s="100">
        <v>589</v>
      </c>
      <c r="L40" s="91">
        <v>319</v>
      </c>
      <c r="M40" s="102">
        <v>479</v>
      </c>
    </row>
    <row r="41" spans="2:13" x14ac:dyDescent="0.3">
      <c r="B41" s="90" t="s">
        <v>156</v>
      </c>
      <c r="C41" s="107" t="s">
        <v>157</v>
      </c>
      <c r="D41" s="91">
        <v>40</v>
      </c>
      <c r="E41" s="95">
        <v>110</v>
      </c>
      <c r="F41" s="91">
        <v>40</v>
      </c>
      <c r="G41" s="95">
        <v>91</v>
      </c>
      <c r="H41" s="91">
        <v>40</v>
      </c>
      <c r="I41" s="97">
        <v>94</v>
      </c>
      <c r="J41" s="92">
        <v>40</v>
      </c>
      <c r="K41" s="96">
        <v>105</v>
      </c>
      <c r="L41" s="91">
        <v>40</v>
      </c>
      <c r="M41" s="98">
        <v>95</v>
      </c>
    </row>
    <row r="42" spans="2:13" x14ac:dyDescent="0.3">
      <c r="B42" s="90" t="s">
        <v>158</v>
      </c>
      <c r="C42" s="107" t="s">
        <v>159</v>
      </c>
      <c r="D42" s="91">
        <v>610</v>
      </c>
      <c r="E42" s="95">
        <v>945</v>
      </c>
      <c r="F42" s="91">
        <v>610</v>
      </c>
      <c r="G42" s="95">
        <v>874</v>
      </c>
      <c r="H42" s="91">
        <v>610</v>
      </c>
      <c r="I42" s="97">
        <v>828</v>
      </c>
      <c r="J42" s="92">
        <v>610</v>
      </c>
      <c r="K42" s="96">
        <v>975</v>
      </c>
      <c r="L42" s="91">
        <v>610</v>
      </c>
      <c r="M42" s="98">
        <v>963</v>
      </c>
    </row>
    <row r="43" spans="2:13" x14ac:dyDescent="0.3">
      <c r="B43" s="90" t="s">
        <v>160</v>
      </c>
      <c r="C43" s="107" t="s">
        <v>161</v>
      </c>
      <c r="D43" s="91">
        <v>705</v>
      </c>
      <c r="E43" s="99">
        <v>1057</v>
      </c>
      <c r="F43" s="91">
        <v>705</v>
      </c>
      <c r="G43" s="99">
        <v>998</v>
      </c>
      <c r="H43" s="91">
        <v>705</v>
      </c>
      <c r="I43" s="101">
        <v>1006</v>
      </c>
      <c r="J43" s="92">
        <v>705</v>
      </c>
      <c r="K43" s="100">
        <v>1050</v>
      </c>
      <c r="L43" s="91">
        <v>705</v>
      </c>
      <c r="M43" s="102">
        <v>1050</v>
      </c>
    </row>
    <row r="44" spans="2:13" x14ac:dyDescent="0.3">
      <c r="B44" s="90" t="s">
        <v>162</v>
      </c>
      <c r="C44" s="107" t="s">
        <v>163</v>
      </c>
      <c r="D44" s="91">
        <v>863</v>
      </c>
      <c r="E44" s="95">
        <v>1275</v>
      </c>
      <c r="F44" s="91">
        <v>863</v>
      </c>
      <c r="G44" s="95">
        <v>1249</v>
      </c>
      <c r="H44" s="91">
        <v>863</v>
      </c>
      <c r="I44" s="97">
        <v>1194</v>
      </c>
      <c r="J44" s="92">
        <v>863</v>
      </c>
      <c r="K44" s="96">
        <v>1250</v>
      </c>
      <c r="L44" s="91">
        <v>863</v>
      </c>
      <c r="M44" s="98">
        <v>1300</v>
      </c>
    </row>
    <row r="45" spans="2:13" x14ac:dyDescent="0.3">
      <c r="B45" s="90" t="s">
        <v>164</v>
      </c>
      <c r="C45" s="107" t="s">
        <v>165</v>
      </c>
      <c r="D45" s="91">
        <v>510</v>
      </c>
      <c r="E45" s="95">
        <v>700</v>
      </c>
      <c r="F45" s="91">
        <v>510</v>
      </c>
      <c r="G45" s="95">
        <v>685</v>
      </c>
      <c r="H45" s="91">
        <v>510</v>
      </c>
      <c r="I45" s="97">
        <v>680</v>
      </c>
      <c r="J45" s="92">
        <v>510</v>
      </c>
      <c r="K45" s="96">
        <v>695</v>
      </c>
      <c r="L45" s="91">
        <v>510</v>
      </c>
      <c r="M45" s="98">
        <v>670</v>
      </c>
    </row>
    <row r="46" spans="2:13" x14ac:dyDescent="0.3">
      <c r="B46" s="90" t="s">
        <v>166</v>
      </c>
      <c r="C46" s="107" t="s">
        <v>167</v>
      </c>
      <c r="D46" s="91">
        <v>275</v>
      </c>
      <c r="E46" s="95">
        <v>407</v>
      </c>
      <c r="F46" s="91">
        <v>275</v>
      </c>
      <c r="G46" s="95">
        <v>380</v>
      </c>
      <c r="H46" s="91">
        <v>275</v>
      </c>
      <c r="I46" s="97">
        <v>578</v>
      </c>
      <c r="J46" s="92">
        <v>275</v>
      </c>
      <c r="K46" s="96">
        <v>318</v>
      </c>
      <c r="L46" s="91">
        <v>275</v>
      </c>
      <c r="M46" s="98">
        <v>414</v>
      </c>
    </row>
    <row r="47" spans="2:13" x14ac:dyDescent="0.3">
      <c r="B47" s="90" t="s">
        <v>168</v>
      </c>
      <c r="C47" s="107" t="s">
        <v>169</v>
      </c>
      <c r="D47" s="91">
        <v>748</v>
      </c>
      <c r="E47" s="95">
        <v>1350</v>
      </c>
      <c r="F47" s="91">
        <v>748</v>
      </c>
      <c r="G47" s="95">
        <v>1103</v>
      </c>
      <c r="H47" s="91">
        <v>748</v>
      </c>
      <c r="I47" s="97">
        <v>1245</v>
      </c>
      <c r="J47" s="92">
        <v>748</v>
      </c>
      <c r="K47" s="96">
        <v>1260</v>
      </c>
      <c r="L47" s="91">
        <v>748</v>
      </c>
      <c r="M47" s="98">
        <v>1350</v>
      </c>
    </row>
    <row r="48" spans="2:13" x14ac:dyDescent="0.3">
      <c r="B48" s="90" t="s">
        <v>183</v>
      </c>
      <c r="C48" s="107" t="s">
        <v>253</v>
      </c>
      <c r="D48" s="91">
        <v>223</v>
      </c>
      <c r="E48" s="95">
        <v>287</v>
      </c>
      <c r="F48" s="91">
        <v>223</v>
      </c>
      <c r="G48" s="95">
        <v>279</v>
      </c>
      <c r="H48" s="91">
        <v>223</v>
      </c>
      <c r="I48" s="97">
        <v>279</v>
      </c>
      <c r="J48" s="92">
        <v>223</v>
      </c>
      <c r="K48" s="96">
        <v>292</v>
      </c>
      <c r="L48" s="91">
        <v>223</v>
      </c>
      <c r="M48" s="98">
        <v>285</v>
      </c>
    </row>
    <row r="49" spans="2:13" x14ac:dyDescent="0.3">
      <c r="B49" s="90" t="s">
        <v>170</v>
      </c>
      <c r="C49" s="107" t="s">
        <v>171</v>
      </c>
      <c r="D49" s="91">
        <v>179</v>
      </c>
      <c r="E49" s="95">
        <v>209</v>
      </c>
      <c r="F49" s="91">
        <v>179</v>
      </c>
      <c r="G49" s="95">
        <v>196</v>
      </c>
      <c r="H49" s="91">
        <v>179</v>
      </c>
      <c r="I49" s="97">
        <v>207</v>
      </c>
      <c r="J49" s="92">
        <v>179</v>
      </c>
      <c r="K49" s="96">
        <v>225</v>
      </c>
      <c r="L49" s="91">
        <v>179</v>
      </c>
      <c r="M49" s="98">
        <v>204</v>
      </c>
    </row>
    <row r="50" spans="2:13" x14ac:dyDescent="0.3">
      <c r="B50" s="90" t="s">
        <v>172</v>
      </c>
      <c r="C50" s="107" t="s">
        <v>173</v>
      </c>
      <c r="D50" s="91">
        <v>1350</v>
      </c>
      <c r="E50" s="95">
        <v>1898</v>
      </c>
      <c r="F50" s="91">
        <v>1350</v>
      </c>
      <c r="G50" s="95">
        <v>1853</v>
      </c>
      <c r="H50" s="91">
        <v>1350</v>
      </c>
      <c r="I50" s="97">
        <v>2034</v>
      </c>
      <c r="J50" s="92">
        <v>1350</v>
      </c>
      <c r="K50" s="96">
        <v>2172</v>
      </c>
      <c r="L50" s="91">
        <v>1350</v>
      </c>
      <c r="M50" s="98">
        <v>1995</v>
      </c>
    </row>
    <row r="51" spans="2:13" x14ac:dyDescent="0.3">
      <c r="B51" s="90" t="s">
        <v>178</v>
      </c>
      <c r="C51" s="107" t="s">
        <v>179</v>
      </c>
      <c r="D51" s="91">
        <v>1027</v>
      </c>
      <c r="E51" s="95">
        <v>1516</v>
      </c>
      <c r="F51" s="91">
        <v>1027</v>
      </c>
      <c r="G51" s="95">
        <v>1324</v>
      </c>
      <c r="H51" s="91">
        <v>1027</v>
      </c>
      <c r="I51" s="97">
        <v>1468</v>
      </c>
      <c r="J51" s="92">
        <v>1027</v>
      </c>
      <c r="K51" s="96">
        <v>1440</v>
      </c>
      <c r="L51" s="91">
        <v>1027</v>
      </c>
      <c r="M51" s="98">
        <v>1566</v>
      </c>
    </row>
    <row r="52" spans="2:13" x14ac:dyDescent="0.3">
      <c r="B52" s="90" t="s">
        <v>184</v>
      </c>
      <c r="C52" s="107" t="s">
        <v>185</v>
      </c>
      <c r="D52" s="91">
        <v>1400</v>
      </c>
      <c r="E52" s="95">
        <v>1899</v>
      </c>
      <c r="F52" s="91">
        <v>1400</v>
      </c>
      <c r="G52" s="95">
        <v>1896</v>
      </c>
      <c r="H52" s="91">
        <v>1400</v>
      </c>
      <c r="I52" s="97">
        <v>2030</v>
      </c>
      <c r="J52" s="92">
        <v>1400</v>
      </c>
      <c r="K52" s="96">
        <v>2134</v>
      </c>
      <c r="L52" s="91">
        <v>1400</v>
      </c>
      <c r="M52" s="98">
        <v>1995</v>
      </c>
    </row>
    <row r="53" spans="2:13" x14ac:dyDescent="0.3">
      <c r="B53" s="90" t="s">
        <v>180</v>
      </c>
      <c r="C53" s="107" t="s">
        <v>181</v>
      </c>
      <c r="D53" s="91">
        <v>182</v>
      </c>
      <c r="E53" s="95">
        <v>226</v>
      </c>
      <c r="F53" s="91">
        <v>182</v>
      </c>
      <c r="G53" s="95">
        <v>249</v>
      </c>
      <c r="H53" s="91">
        <v>182</v>
      </c>
      <c r="I53" s="97">
        <v>210</v>
      </c>
      <c r="J53" s="92">
        <v>182</v>
      </c>
      <c r="K53" s="96">
        <v>224</v>
      </c>
      <c r="L53" s="91">
        <v>182</v>
      </c>
      <c r="M53" s="98">
        <v>206</v>
      </c>
    </row>
    <row r="54" spans="2:13" x14ac:dyDescent="0.3">
      <c r="B54" s="90" t="s">
        <v>182</v>
      </c>
      <c r="C54" s="107" t="s">
        <v>186</v>
      </c>
      <c r="D54" s="91">
        <v>451</v>
      </c>
      <c r="E54" s="95">
        <v>625</v>
      </c>
      <c r="F54" s="91">
        <v>451</v>
      </c>
      <c r="G54" s="95">
        <v>650</v>
      </c>
      <c r="H54" s="91">
        <v>451</v>
      </c>
      <c r="I54" s="97">
        <v>778</v>
      </c>
      <c r="J54" s="92">
        <v>451</v>
      </c>
      <c r="K54" s="96">
        <v>829</v>
      </c>
      <c r="L54" s="91">
        <v>451</v>
      </c>
      <c r="M54" s="98">
        <v>765</v>
      </c>
    </row>
    <row r="55" spans="2:13" x14ac:dyDescent="0.3">
      <c r="B55" s="90" t="s">
        <v>187</v>
      </c>
      <c r="C55" s="107" t="s">
        <v>188</v>
      </c>
      <c r="D55" s="91">
        <v>300</v>
      </c>
      <c r="E55" s="99">
        <v>415</v>
      </c>
      <c r="F55" s="91">
        <v>300</v>
      </c>
      <c r="G55" s="99">
        <v>394</v>
      </c>
      <c r="H55" s="91">
        <v>300</v>
      </c>
      <c r="I55" s="101">
        <v>394</v>
      </c>
      <c r="J55" s="92">
        <v>300</v>
      </c>
      <c r="K55" s="100">
        <v>455</v>
      </c>
      <c r="L55" s="91">
        <v>300</v>
      </c>
      <c r="M55" s="102">
        <v>412</v>
      </c>
    </row>
    <row r="56" spans="2:13" x14ac:dyDescent="0.3">
      <c r="B56" s="90" t="s">
        <v>190</v>
      </c>
      <c r="C56" s="107" t="s">
        <v>189</v>
      </c>
      <c r="D56" s="91">
        <v>380</v>
      </c>
      <c r="E56" s="95">
        <v>517</v>
      </c>
      <c r="F56" s="91">
        <v>380</v>
      </c>
      <c r="G56" s="95">
        <v>547</v>
      </c>
      <c r="H56" s="91">
        <v>380</v>
      </c>
      <c r="I56" s="97">
        <v>520</v>
      </c>
      <c r="J56" s="92">
        <v>380</v>
      </c>
      <c r="K56" s="96">
        <v>555</v>
      </c>
      <c r="L56" s="91">
        <v>380</v>
      </c>
      <c r="M56" s="98">
        <v>550</v>
      </c>
    </row>
    <row r="57" spans="2:13" x14ac:dyDescent="0.3">
      <c r="B57" s="90" t="s">
        <v>191</v>
      </c>
      <c r="C57" s="107" t="s">
        <v>192</v>
      </c>
      <c r="D57" s="91">
        <v>672</v>
      </c>
      <c r="E57" s="95">
        <v>1033</v>
      </c>
      <c r="F57" s="91">
        <v>672</v>
      </c>
      <c r="G57" s="95">
        <v>887</v>
      </c>
      <c r="H57" s="91">
        <v>672</v>
      </c>
      <c r="I57" s="97">
        <v>927</v>
      </c>
      <c r="J57" s="92">
        <v>672</v>
      </c>
      <c r="K57" s="96">
        <v>988</v>
      </c>
      <c r="L57" s="91">
        <v>672</v>
      </c>
      <c r="M57" s="98">
        <v>1050</v>
      </c>
    </row>
    <row r="58" spans="2:13" x14ac:dyDescent="0.3">
      <c r="B58" s="90" t="s">
        <v>193</v>
      </c>
      <c r="C58" s="107" t="s">
        <v>194</v>
      </c>
      <c r="D58" s="91">
        <v>130</v>
      </c>
      <c r="E58" s="95">
        <v>231</v>
      </c>
      <c r="F58" s="91">
        <v>130</v>
      </c>
      <c r="G58" s="95">
        <v>200</v>
      </c>
      <c r="H58" s="91">
        <v>130</v>
      </c>
      <c r="I58" s="97">
        <v>209</v>
      </c>
      <c r="J58" s="92">
        <v>130</v>
      </c>
      <c r="K58" s="96">
        <v>196</v>
      </c>
      <c r="L58" s="91">
        <v>130</v>
      </c>
      <c r="M58" s="98">
        <v>255</v>
      </c>
    </row>
    <row r="59" spans="2:13" x14ac:dyDescent="0.3">
      <c r="B59" s="90" t="s">
        <v>196</v>
      </c>
      <c r="C59" s="107" t="s">
        <v>195</v>
      </c>
      <c r="D59" s="91">
        <v>2170</v>
      </c>
      <c r="E59" s="95">
        <v>2536</v>
      </c>
      <c r="F59" s="91">
        <v>2170</v>
      </c>
      <c r="G59" s="95">
        <v>2450</v>
      </c>
      <c r="H59" s="91">
        <v>2170</v>
      </c>
      <c r="I59" s="97">
        <v>2273</v>
      </c>
      <c r="J59" s="92">
        <v>2170</v>
      </c>
      <c r="K59" s="96">
        <v>2402</v>
      </c>
      <c r="L59" s="91">
        <v>2170</v>
      </c>
      <c r="M59" s="98">
        <v>2419</v>
      </c>
    </row>
    <row r="60" spans="2:13" x14ac:dyDescent="0.3">
      <c r="B60" s="90" t="s">
        <v>198</v>
      </c>
      <c r="C60" s="107" t="s">
        <v>197</v>
      </c>
      <c r="D60" s="91">
        <v>700</v>
      </c>
      <c r="E60" s="95">
        <v>4454</v>
      </c>
      <c r="F60" s="91">
        <v>700</v>
      </c>
      <c r="G60" s="95">
        <v>1003</v>
      </c>
      <c r="H60" s="91">
        <v>700</v>
      </c>
      <c r="I60" s="97">
        <v>995</v>
      </c>
      <c r="J60" s="92">
        <v>700</v>
      </c>
      <c r="K60" s="96">
        <v>909</v>
      </c>
      <c r="L60" s="91">
        <v>700</v>
      </c>
      <c r="M60" s="98">
        <v>1053</v>
      </c>
    </row>
    <row r="61" spans="2:13" x14ac:dyDescent="0.3">
      <c r="B61" s="90" t="s">
        <v>199</v>
      </c>
      <c r="C61" s="107" t="s">
        <v>200</v>
      </c>
      <c r="D61" s="91">
        <v>147</v>
      </c>
      <c r="E61" s="95">
        <v>206</v>
      </c>
      <c r="F61" s="91">
        <v>147</v>
      </c>
      <c r="G61" s="95">
        <v>200</v>
      </c>
      <c r="H61" s="91">
        <v>147</v>
      </c>
      <c r="I61" s="97">
        <v>28</v>
      </c>
      <c r="J61" s="92">
        <v>147</v>
      </c>
      <c r="K61" s="96">
        <v>142</v>
      </c>
      <c r="L61" s="91">
        <v>147</v>
      </c>
      <c r="M61" s="98">
        <v>338</v>
      </c>
    </row>
    <row r="62" spans="2:13" x14ac:dyDescent="0.3">
      <c r="B62" s="90" t="s">
        <v>202</v>
      </c>
      <c r="C62" s="107" t="s">
        <v>201</v>
      </c>
      <c r="D62" s="91">
        <v>194</v>
      </c>
      <c r="E62" s="95">
        <v>695</v>
      </c>
      <c r="F62" s="91">
        <v>194</v>
      </c>
      <c r="G62" s="95">
        <v>275</v>
      </c>
      <c r="H62" s="91">
        <v>194</v>
      </c>
      <c r="I62" s="97">
        <v>312</v>
      </c>
      <c r="J62" s="92">
        <v>194</v>
      </c>
      <c r="K62" s="96"/>
      <c r="L62" s="91">
        <v>194</v>
      </c>
      <c r="M62" s="98">
        <v>637</v>
      </c>
    </row>
    <row r="63" spans="2:13" x14ac:dyDescent="0.3">
      <c r="B63" s="90" t="s">
        <v>203</v>
      </c>
      <c r="C63" s="107" t="s">
        <v>204</v>
      </c>
      <c r="D63" s="91">
        <v>898</v>
      </c>
      <c r="E63" s="99">
        <v>1374</v>
      </c>
      <c r="F63" s="91">
        <v>898</v>
      </c>
      <c r="G63" s="99">
        <v>1259</v>
      </c>
      <c r="H63" s="91">
        <v>898</v>
      </c>
      <c r="I63" s="101">
        <v>1365</v>
      </c>
      <c r="J63" s="92">
        <v>898</v>
      </c>
      <c r="K63" s="100">
        <v>1141</v>
      </c>
      <c r="L63" s="91">
        <v>898</v>
      </c>
      <c r="M63" s="102">
        <v>1120</v>
      </c>
    </row>
    <row r="64" spans="2:13" x14ac:dyDescent="0.3">
      <c r="B64" s="90" t="s">
        <v>205</v>
      </c>
      <c r="C64" s="107" t="s">
        <v>206</v>
      </c>
      <c r="D64" s="91">
        <v>795</v>
      </c>
      <c r="E64" s="95">
        <v>1140</v>
      </c>
      <c r="F64" s="91">
        <v>795</v>
      </c>
      <c r="G64" s="95">
        <v>1106</v>
      </c>
      <c r="H64" s="91">
        <v>795</v>
      </c>
      <c r="I64" s="97">
        <v>1139</v>
      </c>
      <c r="J64" s="92">
        <v>795</v>
      </c>
      <c r="K64" s="96">
        <v>1059</v>
      </c>
      <c r="L64" s="91">
        <v>795</v>
      </c>
      <c r="M64" s="98">
        <v>1125</v>
      </c>
    </row>
    <row r="65" spans="2:13" x14ac:dyDescent="0.3">
      <c r="B65" s="90" t="s">
        <v>210</v>
      </c>
      <c r="C65" s="107" t="s">
        <v>209</v>
      </c>
      <c r="D65" s="91">
        <v>800</v>
      </c>
      <c r="E65" s="95">
        <v>1305</v>
      </c>
      <c r="F65" s="91">
        <v>800</v>
      </c>
      <c r="G65" s="95">
        <v>1267</v>
      </c>
      <c r="H65" s="91">
        <v>800</v>
      </c>
      <c r="I65" s="97">
        <v>1304</v>
      </c>
      <c r="J65" s="92">
        <v>800</v>
      </c>
      <c r="K65" s="96">
        <v>1212</v>
      </c>
      <c r="L65" s="91">
        <v>800</v>
      </c>
      <c r="M65" s="98">
        <v>1288</v>
      </c>
    </row>
    <row r="66" spans="2:13" x14ac:dyDescent="0.3">
      <c r="B66" s="90" t="s">
        <v>207</v>
      </c>
      <c r="C66" s="107" t="s">
        <v>208</v>
      </c>
      <c r="D66" s="91">
        <v>1188</v>
      </c>
      <c r="E66" s="95">
        <v>1339</v>
      </c>
      <c r="F66" s="91">
        <v>1188</v>
      </c>
      <c r="G66" s="95">
        <v>1349</v>
      </c>
      <c r="H66" s="91">
        <v>1188</v>
      </c>
      <c r="I66" s="97">
        <v>1350</v>
      </c>
      <c r="J66" s="92">
        <v>1188</v>
      </c>
      <c r="K66" s="96">
        <v>1260</v>
      </c>
      <c r="L66" s="91">
        <v>1188</v>
      </c>
      <c r="M66" s="98">
        <v>1324</v>
      </c>
    </row>
    <row r="67" spans="2:13" x14ac:dyDescent="0.3">
      <c r="B67" s="90" t="s">
        <v>212</v>
      </c>
      <c r="C67" s="107" t="s">
        <v>211</v>
      </c>
      <c r="D67" s="91">
        <v>820</v>
      </c>
      <c r="E67" s="95">
        <v>1084</v>
      </c>
      <c r="F67" s="91">
        <v>820</v>
      </c>
      <c r="G67" s="95">
        <v>1029</v>
      </c>
      <c r="H67" s="91">
        <v>820</v>
      </c>
      <c r="I67" s="97">
        <v>1188</v>
      </c>
      <c r="J67" s="92">
        <v>820</v>
      </c>
      <c r="K67" s="96">
        <v>736</v>
      </c>
      <c r="L67" s="91">
        <v>820</v>
      </c>
      <c r="M67" s="98">
        <v>966</v>
      </c>
    </row>
    <row r="68" spans="2:13" x14ac:dyDescent="0.3">
      <c r="B68" s="90" t="s">
        <v>213</v>
      </c>
      <c r="C68" s="107" t="s">
        <v>214</v>
      </c>
      <c r="D68" s="91">
        <v>900</v>
      </c>
      <c r="E68" s="95">
        <v>1356</v>
      </c>
      <c r="F68" s="91">
        <v>900</v>
      </c>
      <c r="G68" s="95">
        <v>1342</v>
      </c>
      <c r="H68" s="91">
        <v>900</v>
      </c>
      <c r="I68" s="97">
        <v>1395</v>
      </c>
      <c r="J68" s="92">
        <v>900</v>
      </c>
      <c r="K68" s="96">
        <v>1241</v>
      </c>
      <c r="L68" s="91">
        <v>900</v>
      </c>
      <c r="M68" s="98">
        <v>1134</v>
      </c>
    </row>
    <row r="69" spans="2:13" x14ac:dyDescent="0.3">
      <c r="B69" s="90" t="s">
        <v>215</v>
      </c>
      <c r="C69" s="107" t="s">
        <v>216</v>
      </c>
      <c r="D69" s="91">
        <v>334</v>
      </c>
      <c r="E69" s="95">
        <v>424</v>
      </c>
      <c r="F69" s="91">
        <v>334</v>
      </c>
      <c r="G69" s="95">
        <v>410</v>
      </c>
      <c r="H69" s="91">
        <v>334</v>
      </c>
      <c r="I69" s="97"/>
      <c r="J69" s="92">
        <v>334</v>
      </c>
      <c r="K69" s="96"/>
      <c r="L69" s="91">
        <v>334</v>
      </c>
      <c r="M69" s="98"/>
    </row>
    <row r="70" spans="2:13" x14ac:dyDescent="0.3">
      <c r="B70" s="90" t="s">
        <v>221</v>
      </c>
      <c r="C70" s="107" t="s">
        <v>222</v>
      </c>
      <c r="D70" s="91">
        <v>80</v>
      </c>
      <c r="E70" s="95">
        <v>150</v>
      </c>
      <c r="F70" s="91">
        <v>80</v>
      </c>
      <c r="G70" s="95">
        <v>145</v>
      </c>
      <c r="H70" s="91">
        <v>80</v>
      </c>
      <c r="I70" s="97">
        <v>135</v>
      </c>
      <c r="J70" s="92">
        <v>80</v>
      </c>
      <c r="K70" s="96">
        <v>124</v>
      </c>
      <c r="L70" s="91">
        <v>80</v>
      </c>
      <c r="M70" s="98">
        <v>162</v>
      </c>
    </row>
    <row r="71" spans="2:13" x14ac:dyDescent="0.3">
      <c r="B71" s="90" t="s">
        <v>217</v>
      </c>
      <c r="C71" s="107" t="s">
        <v>218</v>
      </c>
      <c r="D71" s="91">
        <v>130</v>
      </c>
      <c r="E71" s="95">
        <v>210</v>
      </c>
      <c r="F71" s="91">
        <v>130</v>
      </c>
      <c r="G71" s="95">
        <v>192</v>
      </c>
      <c r="H71" s="91">
        <v>130</v>
      </c>
      <c r="I71" s="97">
        <v>199</v>
      </c>
      <c r="J71" s="92">
        <v>130</v>
      </c>
      <c r="K71" s="96">
        <v>195</v>
      </c>
      <c r="L71" s="91">
        <v>130</v>
      </c>
      <c r="M71" s="98">
        <v>204</v>
      </c>
    </row>
    <row r="72" spans="2:13" x14ac:dyDescent="0.3">
      <c r="B72" s="90" t="s">
        <v>219</v>
      </c>
      <c r="C72" s="107" t="s">
        <v>220</v>
      </c>
      <c r="D72" s="91">
        <v>228</v>
      </c>
      <c r="E72" s="95">
        <v>327</v>
      </c>
      <c r="F72" s="91">
        <v>228</v>
      </c>
      <c r="G72" s="95">
        <v>320</v>
      </c>
      <c r="H72" s="91">
        <v>228</v>
      </c>
      <c r="I72" s="97">
        <v>345</v>
      </c>
      <c r="J72" s="92">
        <v>228</v>
      </c>
      <c r="K72" s="96">
        <v>320</v>
      </c>
      <c r="L72" s="91">
        <v>228</v>
      </c>
      <c r="M72" s="98">
        <v>329</v>
      </c>
    </row>
    <row r="73" spans="2:13" x14ac:dyDescent="0.3">
      <c r="B73" s="90" t="s">
        <v>223</v>
      </c>
      <c r="C73" s="107" t="s">
        <v>224</v>
      </c>
      <c r="D73" s="91">
        <v>399</v>
      </c>
      <c r="E73" s="95">
        <v>554</v>
      </c>
      <c r="F73" s="91">
        <v>399</v>
      </c>
      <c r="G73" s="95">
        <v>521</v>
      </c>
      <c r="H73" s="91">
        <v>399</v>
      </c>
      <c r="I73" s="97">
        <v>535</v>
      </c>
      <c r="J73" s="92">
        <v>399</v>
      </c>
      <c r="K73" s="96">
        <v>430</v>
      </c>
      <c r="L73" s="91">
        <v>399</v>
      </c>
      <c r="M73" s="98">
        <v>575</v>
      </c>
    </row>
    <row r="74" spans="2:13" x14ac:dyDescent="0.3">
      <c r="B74" s="90" t="s">
        <v>225</v>
      </c>
      <c r="C74" s="107" t="s">
        <v>226</v>
      </c>
      <c r="D74" s="91">
        <v>256</v>
      </c>
      <c r="E74" s="95">
        <v>362</v>
      </c>
      <c r="F74" s="91">
        <v>256</v>
      </c>
      <c r="G74" s="95">
        <v>362</v>
      </c>
      <c r="H74" s="91">
        <v>256</v>
      </c>
      <c r="I74" s="97">
        <v>363</v>
      </c>
      <c r="J74" s="92">
        <v>256</v>
      </c>
      <c r="K74" s="96">
        <v>377</v>
      </c>
      <c r="L74" s="91">
        <v>256</v>
      </c>
      <c r="M74" s="98">
        <v>365</v>
      </c>
    </row>
    <row r="75" spans="2:13" x14ac:dyDescent="0.3">
      <c r="B75" s="90" t="s">
        <v>227</v>
      </c>
      <c r="C75" s="107" t="s">
        <v>228</v>
      </c>
      <c r="D75" s="91">
        <v>372</v>
      </c>
      <c r="E75" s="95">
        <v>530</v>
      </c>
      <c r="F75" s="91">
        <v>372</v>
      </c>
      <c r="G75" s="95">
        <v>521</v>
      </c>
      <c r="H75" s="91">
        <v>372</v>
      </c>
      <c r="I75" s="97">
        <v>505</v>
      </c>
      <c r="J75" s="92">
        <v>372</v>
      </c>
      <c r="K75" s="96">
        <v>780</v>
      </c>
      <c r="L75" s="91">
        <v>372</v>
      </c>
      <c r="M75" s="98">
        <v>569</v>
      </c>
    </row>
    <row r="76" spans="2:13" x14ac:dyDescent="0.3">
      <c r="B76" s="90" t="s">
        <v>229</v>
      </c>
      <c r="C76" s="107" t="s">
        <v>230</v>
      </c>
      <c r="D76" s="91">
        <v>250</v>
      </c>
      <c r="E76" s="95">
        <v>250</v>
      </c>
      <c r="F76" s="91">
        <v>250</v>
      </c>
      <c r="G76" s="95">
        <v>250</v>
      </c>
      <c r="H76" s="91">
        <v>250</v>
      </c>
      <c r="I76" s="97">
        <v>415</v>
      </c>
      <c r="J76" s="92">
        <v>250</v>
      </c>
      <c r="K76" s="96">
        <v>394</v>
      </c>
      <c r="L76" s="91">
        <v>250</v>
      </c>
      <c r="M76" s="98">
        <v>524</v>
      </c>
    </row>
    <row r="77" spans="2:13" x14ac:dyDescent="0.3">
      <c r="B77" s="90" t="s">
        <v>231</v>
      </c>
      <c r="C77" s="107" t="s">
        <v>232</v>
      </c>
      <c r="D77" s="91">
        <v>190</v>
      </c>
      <c r="E77" s="95">
        <v>242</v>
      </c>
      <c r="F77" s="91">
        <v>190</v>
      </c>
      <c r="G77" s="95">
        <v>232</v>
      </c>
      <c r="H77" s="91">
        <v>190</v>
      </c>
      <c r="I77" s="97">
        <v>245</v>
      </c>
      <c r="J77" s="92">
        <v>190</v>
      </c>
      <c r="K77" s="96">
        <v>168</v>
      </c>
      <c r="L77" s="91">
        <v>190</v>
      </c>
      <c r="M77" s="98">
        <v>240</v>
      </c>
    </row>
    <row r="78" spans="2:13" ht="15.65" thickBot="1" x14ac:dyDescent="0.35">
      <c r="B78" s="90" t="s">
        <v>233</v>
      </c>
      <c r="C78" s="108" t="s">
        <v>254</v>
      </c>
      <c r="D78" s="91">
        <v>564</v>
      </c>
      <c r="E78" s="103">
        <v>657</v>
      </c>
      <c r="F78" s="91">
        <v>564</v>
      </c>
      <c r="G78" s="103">
        <v>668</v>
      </c>
      <c r="H78" s="91">
        <v>564</v>
      </c>
      <c r="I78" s="105">
        <v>654</v>
      </c>
      <c r="J78" s="205">
        <v>564</v>
      </c>
      <c r="K78" s="104">
        <v>654</v>
      </c>
      <c r="L78" s="91">
        <v>564</v>
      </c>
      <c r="M78" s="106">
        <v>694</v>
      </c>
    </row>
    <row r="79" spans="2:13" ht="15.65" thickBot="1" x14ac:dyDescent="0.35">
      <c r="B79" s="290"/>
      <c r="C79" s="291"/>
      <c r="D79" s="291"/>
      <c r="E79" s="291"/>
      <c r="F79" s="291"/>
      <c r="G79" s="291"/>
      <c r="H79" s="291"/>
      <c r="I79" s="291"/>
      <c r="J79" s="291"/>
      <c r="K79" s="291"/>
      <c r="L79" s="291"/>
      <c r="M79" s="292"/>
    </row>
    <row r="80" spans="2:13" ht="27" customHeight="1" x14ac:dyDescent="0.3">
      <c r="B80" s="272" t="s">
        <v>235</v>
      </c>
      <c r="C80" s="273"/>
      <c r="D80" s="293" t="s">
        <v>272</v>
      </c>
      <c r="E80" s="294"/>
      <c r="F80" s="294"/>
      <c r="G80" s="294"/>
      <c r="H80" s="294"/>
      <c r="I80" s="294"/>
      <c r="J80" s="294"/>
      <c r="K80" s="294"/>
      <c r="L80" s="294"/>
      <c r="M80" s="295"/>
    </row>
    <row r="81" spans="2:13" ht="27" customHeight="1" thickBot="1" x14ac:dyDescent="0.35">
      <c r="B81" s="297" t="s">
        <v>234</v>
      </c>
      <c r="C81" s="298"/>
      <c r="D81" s="293" t="s">
        <v>273</v>
      </c>
      <c r="E81" s="294"/>
      <c r="F81" s="294"/>
      <c r="G81" s="294"/>
      <c r="H81" s="294"/>
      <c r="I81" s="294"/>
      <c r="J81" s="294"/>
      <c r="K81" s="294"/>
      <c r="L81" s="294"/>
      <c r="M81" s="295"/>
    </row>
    <row r="82" spans="2:13" ht="17" thickBot="1" x14ac:dyDescent="0.35">
      <c r="B82" s="286"/>
      <c r="C82" s="287"/>
      <c r="D82" s="287"/>
      <c r="E82" s="287"/>
      <c r="F82" s="287"/>
      <c r="G82" s="287"/>
      <c r="H82" s="287"/>
      <c r="I82" s="287"/>
      <c r="J82" s="287"/>
      <c r="K82" s="287"/>
      <c r="L82" s="287"/>
      <c r="M82" s="288"/>
    </row>
  </sheetData>
  <mergeCells count="23">
    <mergeCell ref="C7:G7"/>
    <mergeCell ref="B1:K1"/>
    <mergeCell ref="B2:K2"/>
    <mergeCell ref="C4:G4"/>
    <mergeCell ref="C5:G5"/>
    <mergeCell ref="C6:G6"/>
    <mergeCell ref="C8:G8"/>
    <mergeCell ref="C9:G9"/>
    <mergeCell ref="B11:K12"/>
    <mergeCell ref="C14:D14"/>
    <mergeCell ref="B16:B17"/>
    <mergeCell ref="C16:C17"/>
    <mergeCell ref="D16:E16"/>
    <mergeCell ref="F16:G16"/>
    <mergeCell ref="H16:I16"/>
    <mergeCell ref="J16:K16"/>
    <mergeCell ref="B82:M82"/>
    <mergeCell ref="L16:M16"/>
    <mergeCell ref="B79:M79"/>
    <mergeCell ref="B80:C80"/>
    <mergeCell ref="D80:M80"/>
    <mergeCell ref="B81:C81"/>
    <mergeCell ref="D81:M81"/>
  </mergeCells>
  <printOptions horizontalCentered="1"/>
  <pageMargins left="0.2" right="0.2" top="0.25" bottom="0.25" header="0.3" footer="0.3"/>
  <pageSetup scale="77" fitToHeight="2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911E0-44FA-4993-B6B9-218B2FF93763}">
  <sheetPr>
    <tabColor rgb="FF00B0F0"/>
    <pageSetUpPr fitToPage="1"/>
  </sheetPr>
  <dimension ref="A1:E57"/>
  <sheetViews>
    <sheetView showGridLines="0" showRowColHeaders="0" workbookViewId="0">
      <selection activeCell="I44" sqref="I44"/>
    </sheetView>
  </sheetViews>
  <sheetFormatPr defaultColWidth="9.125" defaultRowHeight="12.9" x14ac:dyDescent="0.2"/>
  <cols>
    <col min="1" max="1" width="1.875" style="35" customWidth="1"/>
    <col min="2" max="2" width="51.875" style="30" customWidth="1"/>
    <col min="3" max="5" width="23.625" style="30" customWidth="1"/>
    <col min="6" max="16384" width="9.125" style="30"/>
  </cols>
  <sheetData>
    <row r="1" spans="1:5" ht="90.7" customHeight="1" x14ac:dyDescent="0.25">
      <c r="B1" s="270"/>
      <c r="C1" s="270"/>
      <c r="D1" s="270"/>
      <c r="E1" s="270"/>
    </row>
    <row r="2" spans="1:5" ht="15.65" x14ac:dyDescent="0.25">
      <c r="B2" s="233" t="s">
        <v>78</v>
      </c>
      <c r="C2" s="233"/>
      <c r="D2" s="233"/>
      <c r="E2" s="233"/>
    </row>
    <row r="3" spans="1:5" ht="13.6" thickBot="1" x14ac:dyDescent="0.25">
      <c r="B3" s="35"/>
      <c r="C3" s="35"/>
      <c r="D3" s="35"/>
      <c r="E3" s="35"/>
    </row>
    <row r="4" spans="1:5" ht="14.95" x14ac:dyDescent="0.2">
      <c r="B4" s="118" t="s">
        <v>68</v>
      </c>
      <c r="C4" s="262" t="str">
        <f>IF(ISBLANK('Offeror Info'!$D$4),"",'Offeror Info'!$D$4)</f>
        <v>Delta Dental of Arizona</v>
      </c>
      <c r="D4" s="263"/>
      <c r="E4" s="264"/>
    </row>
    <row r="5" spans="1:5" ht="14.95" x14ac:dyDescent="0.2">
      <c r="B5" s="119" t="s">
        <v>74</v>
      </c>
      <c r="C5" s="265" t="str">
        <f>IF(ISBLANK('Offeror Info'!$D$5),"",'Offeror Info'!$D$5)</f>
        <v>Heather Mollon</v>
      </c>
      <c r="D5" s="266"/>
      <c r="E5" s="267"/>
    </row>
    <row r="6" spans="1:5" ht="14.95" x14ac:dyDescent="0.2">
      <c r="B6" s="119" t="s">
        <v>0</v>
      </c>
      <c r="C6" s="265" t="str">
        <f>IF(ISBLANK('Offeror Info'!$D$6),"",'Offeror Info'!$D$6)</f>
        <v>Director, Client Services</v>
      </c>
      <c r="D6" s="266"/>
      <c r="E6" s="267"/>
    </row>
    <row r="7" spans="1:5" ht="14.95" x14ac:dyDescent="0.2">
      <c r="B7" s="120" t="s">
        <v>13</v>
      </c>
      <c r="C7" s="265" t="str">
        <f>IF(ISBLANK('Offeror Info'!$D$7),"",'Offeror Info'!$D$7)</f>
        <v>602-588-3914</v>
      </c>
      <c r="D7" s="266"/>
      <c r="E7" s="267"/>
    </row>
    <row r="8" spans="1:5" ht="15.65" thickBot="1" x14ac:dyDescent="0.25">
      <c r="B8" s="67" t="s">
        <v>75</v>
      </c>
      <c r="C8" s="249" t="str">
        <f>IF(ISBLANK('Offeror Info'!$D$8),"",'Offeror Info'!$D$8)</f>
        <v>hmollon@deltadentalaz.com</v>
      </c>
      <c r="D8" s="250"/>
      <c r="E8" s="251"/>
    </row>
    <row r="9" spans="1:5" x14ac:dyDescent="0.2">
      <c r="B9" s="35"/>
      <c r="C9" s="33"/>
      <c r="D9" s="33"/>
      <c r="E9" s="33"/>
    </row>
    <row r="10" spans="1:5" ht="14.3" x14ac:dyDescent="0.25">
      <c r="B10" s="192" t="s">
        <v>15</v>
      </c>
      <c r="C10" s="35"/>
      <c r="D10" s="35"/>
      <c r="E10" s="35"/>
    </row>
    <row r="11" spans="1:5" ht="14.95" thickBot="1" x14ac:dyDescent="0.3">
      <c r="B11" s="192"/>
      <c r="C11" s="35"/>
      <c r="D11" s="35"/>
      <c r="E11" s="35"/>
    </row>
    <row r="12" spans="1:5" ht="15.65" thickBot="1" x14ac:dyDescent="0.35">
      <c r="A12" s="121"/>
      <c r="B12" s="313"/>
      <c r="C12" s="316" t="s">
        <v>59</v>
      </c>
      <c r="D12" s="317"/>
      <c r="E12" s="318"/>
    </row>
    <row r="13" spans="1:5" ht="14.95" x14ac:dyDescent="0.3">
      <c r="A13" s="121"/>
      <c r="B13" s="314"/>
      <c r="C13" s="319" t="s">
        <v>236</v>
      </c>
      <c r="D13" s="321" t="s">
        <v>16</v>
      </c>
      <c r="E13" s="323" t="s">
        <v>237</v>
      </c>
    </row>
    <row r="14" spans="1:5" ht="14.95" x14ac:dyDescent="0.3">
      <c r="A14" s="121"/>
      <c r="B14" s="314"/>
      <c r="C14" s="320"/>
      <c r="D14" s="322"/>
      <c r="E14" s="324"/>
    </row>
    <row r="15" spans="1:5" ht="15.65" thickBot="1" x14ac:dyDescent="0.35">
      <c r="A15" s="121"/>
      <c r="B15" s="315"/>
      <c r="C15" s="320"/>
      <c r="D15" s="322"/>
      <c r="E15" s="325"/>
    </row>
    <row r="16" spans="1:5" ht="14.95" x14ac:dyDescent="0.3">
      <c r="A16" s="121"/>
      <c r="B16" s="123" t="s">
        <v>17</v>
      </c>
      <c r="C16" s="184">
        <v>1</v>
      </c>
      <c r="D16" s="206" t="s">
        <v>275</v>
      </c>
      <c r="E16" s="161"/>
    </row>
    <row r="17" spans="1:5" ht="15.65" thickBot="1" x14ac:dyDescent="0.35">
      <c r="A17" s="121"/>
      <c r="B17" s="53"/>
      <c r="C17" s="154"/>
      <c r="D17" s="154"/>
      <c r="E17" s="162"/>
    </row>
    <row r="18" spans="1:5" ht="14.95" x14ac:dyDescent="0.3">
      <c r="A18" s="121"/>
      <c r="B18" s="126" t="s">
        <v>18</v>
      </c>
      <c r="C18" s="127">
        <v>0.8</v>
      </c>
      <c r="D18" s="206" t="s">
        <v>275</v>
      </c>
      <c r="E18" s="163"/>
    </row>
    <row r="19" spans="1:5" ht="15.65" thickBot="1" x14ac:dyDescent="0.35">
      <c r="A19" s="121"/>
      <c r="B19" s="53"/>
      <c r="C19" s="154"/>
      <c r="D19" s="154"/>
      <c r="E19" s="162"/>
    </row>
    <row r="20" spans="1:5" ht="14.95" x14ac:dyDescent="0.3">
      <c r="A20" s="121"/>
      <c r="B20" s="126" t="s">
        <v>255</v>
      </c>
      <c r="C20" s="130">
        <v>1000</v>
      </c>
      <c r="D20" s="206" t="s">
        <v>275</v>
      </c>
      <c r="E20" s="164"/>
    </row>
    <row r="21" spans="1:5" ht="15.65" thickBot="1" x14ac:dyDescent="0.35">
      <c r="A21" s="121"/>
      <c r="B21" s="53"/>
      <c r="C21" s="154"/>
      <c r="D21" s="154"/>
      <c r="E21" s="162"/>
    </row>
    <row r="22" spans="1:5" ht="15.65" thickBot="1" x14ac:dyDescent="0.35">
      <c r="A22" s="121"/>
      <c r="B22" s="126" t="s">
        <v>22</v>
      </c>
      <c r="C22" s="132" t="s">
        <v>61</v>
      </c>
      <c r="D22" s="206" t="s">
        <v>275</v>
      </c>
      <c r="E22" s="165"/>
    </row>
    <row r="23" spans="1:5" ht="14.95" x14ac:dyDescent="0.3">
      <c r="A23" s="121"/>
      <c r="B23" s="126" t="s">
        <v>23</v>
      </c>
      <c r="C23" s="134" t="s">
        <v>24</v>
      </c>
      <c r="D23" s="206" t="s">
        <v>275</v>
      </c>
      <c r="E23" s="166"/>
    </row>
    <row r="24" spans="1:5" ht="15.65" thickBot="1" x14ac:dyDescent="0.35">
      <c r="A24" s="121"/>
      <c r="B24" s="53"/>
      <c r="C24" s="154"/>
      <c r="D24" s="154"/>
      <c r="E24" s="162"/>
    </row>
    <row r="25" spans="1:5" ht="14.95" x14ac:dyDescent="0.3">
      <c r="A25" s="121"/>
      <c r="B25" s="126" t="s">
        <v>25</v>
      </c>
      <c r="C25" s="134" t="s">
        <v>26</v>
      </c>
      <c r="D25" s="206" t="s">
        <v>275</v>
      </c>
      <c r="E25" s="166"/>
    </row>
    <row r="26" spans="1:5" ht="15.65" thickBot="1" x14ac:dyDescent="0.35">
      <c r="A26" s="121"/>
      <c r="B26" s="151"/>
      <c r="C26" s="154"/>
      <c r="D26" s="154"/>
      <c r="E26" s="162"/>
    </row>
    <row r="27" spans="1:5" ht="15.65" thickBot="1" x14ac:dyDescent="0.35">
      <c r="A27" s="121"/>
      <c r="B27" s="137" t="s">
        <v>64</v>
      </c>
      <c r="C27" s="138" t="s">
        <v>27</v>
      </c>
      <c r="D27" s="206" t="s">
        <v>275</v>
      </c>
      <c r="E27" s="167"/>
    </row>
    <row r="28" spans="1:5" ht="15.65" thickBot="1" x14ac:dyDescent="0.35">
      <c r="A28" s="121"/>
      <c r="B28" s="140" t="s">
        <v>28</v>
      </c>
      <c r="C28" s="141" t="s">
        <v>27</v>
      </c>
      <c r="D28" s="206" t="s">
        <v>275</v>
      </c>
      <c r="E28" s="167"/>
    </row>
    <row r="29" spans="1:5" ht="15.65" thickBot="1" x14ac:dyDescent="0.35">
      <c r="A29" s="121"/>
      <c r="B29" s="140" t="s">
        <v>251</v>
      </c>
      <c r="C29" s="141" t="s">
        <v>27</v>
      </c>
      <c r="D29" s="206" t="s">
        <v>275</v>
      </c>
      <c r="E29" s="167"/>
    </row>
    <row r="30" spans="1:5" ht="15.65" thickBot="1" x14ac:dyDescent="0.35">
      <c r="A30" s="121"/>
      <c r="B30" s="140" t="s">
        <v>245</v>
      </c>
      <c r="C30" s="141" t="s">
        <v>27</v>
      </c>
      <c r="D30" s="206" t="s">
        <v>275</v>
      </c>
      <c r="E30" s="167"/>
    </row>
    <row r="31" spans="1:5" ht="15.65" thickBot="1" x14ac:dyDescent="0.35">
      <c r="A31" s="121"/>
      <c r="B31" s="140" t="s">
        <v>29</v>
      </c>
      <c r="C31" s="141" t="s">
        <v>27</v>
      </c>
      <c r="D31" s="206" t="s">
        <v>275</v>
      </c>
      <c r="E31" s="167"/>
    </row>
    <row r="32" spans="1:5" ht="15.65" thickBot="1" x14ac:dyDescent="0.35">
      <c r="A32" s="121"/>
      <c r="B32" s="140" t="s">
        <v>252</v>
      </c>
      <c r="C32" s="141" t="s">
        <v>24</v>
      </c>
      <c r="D32" s="206" t="s">
        <v>275</v>
      </c>
      <c r="E32" s="167"/>
    </row>
    <row r="33" spans="1:5" ht="15.65" thickBot="1" x14ac:dyDescent="0.35">
      <c r="A33" s="121"/>
      <c r="B33" s="140" t="s">
        <v>30</v>
      </c>
      <c r="C33" s="141" t="s">
        <v>24</v>
      </c>
      <c r="D33" s="206" t="s">
        <v>275</v>
      </c>
      <c r="E33" s="167"/>
    </row>
    <row r="34" spans="1:5" ht="15.65" thickBot="1" x14ac:dyDescent="0.35">
      <c r="A34" s="121"/>
      <c r="B34" s="140" t="s">
        <v>31</v>
      </c>
      <c r="C34" s="141" t="s">
        <v>24</v>
      </c>
      <c r="D34" s="206" t="s">
        <v>275</v>
      </c>
      <c r="E34" s="167"/>
    </row>
    <row r="35" spans="1:5" ht="15.65" thickBot="1" x14ac:dyDescent="0.35">
      <c r="A35" s="121"/>
      <c r="B35" s="140" t="s">
        <v>32</v>
      </c>
      <c r="C35" s="141" t="s">
        <v>24</v>
      </c>
      <c r="D35" s="206" t="s">
        <v>275</v>
      </c>
      <c r="E35" s="167"/>
    </row>
    <row r="36" spans="1:5" ht="15.65" thickBot="1" x14ac:dyDescent="0.35">
      <c r="A36" s="121"/>
      <c r="B36" s="140" t="s">
        <v>33</v>
      </c>
      <c r="C36" s="141" t="s">
        <v>24</v>
      </c>
      <c r="D36" s="206" t="s">
        <v>275</v>
      </c>
      <c r="E36" s="167"/>
    </row>
    <row r="37" spans="1:5" ht="15.65" thickBot="1" x14ac:dyDescent="0.35">
      <c r="A37" s="121"/>
      <c r="B37" s="140" t="s">
        <v>62</v>
      </c>
      <c r="C37" s="141" t="s">
        <v>24</v>
      </c>
      <c r="D37" s="206" t="s">
        <v>275</v>
      </c>
      <c r="E37" s="167"/>
    </row>
    <row r="38" spans="1:5" ht="14.95" x14ac:dyDescent="0.3">
      <c r="A38" s="121"/>
      <c r="B38" s="140" t="s">
        <v>34</v>
      </c>
      <c r="C38" s="141" t="s">
        <v>24</v>
      </c>
      <c r="D38" s="206" t="s">
        <v>275</v>
      </c>
      <c r="E38" s="167"/>
    </row>
    <row r="39" spans="1:5" ht="15.65" thickBot="1" x14ac:dyDescent="0.35">
      <c r="A39" s="121"/>
      <c r="B39" s="151"/>
      <c r="C39" s="152"/>
      <c r="D39" s="152"/>
      <c r="E39" s="153"/>
    </row>
    <row r="40" spans="1:5" ht="15.65" thickBot="1" x14ac:dyDescent="0.35">
      <c r="A40" s="121"/>
      <c r="B40" s="137" t="s">
        <v>35</v>
      </c>
      <c r="C40" s="138" t="s">
        <v>256</v>
      </c>
      <c r="D40" s="206" t="s">
        <v>275</v>
      </c>
      <c r="E40" s="167"/>
    </row>
    <row r="41" spans="1:5" ht="15.65" thickBot="1" x14ac:dyDescent="0.35">
      <c r="A41" s="121"/>
      <c r="B41" s="140" t="s">
        <v>36</v>
      </c>
      <c r="C41" s="141" t="s">
        <v>37</v>
      </c>
      <c r="D41" s="206" t="s">
        <v>275</v>
      </c>
      <c r="E41" s="167"/>
    </row>
    <row r="42" spans="1:5" ht="15.65" thickBot="1" x14ac:dyDescent="0.35">
      <c r="A42" s="121"/>
      <c r="B42" s="140" t="s">
        <v>38</v>
      </c>
      <c r="C42" s="141" t="s">
        <v>39</v>
      </c>
      <c r="D42" s="206" t="s">
        <v>275</v>
      </c>
      <c r="E42" s="167"/>
    </row>
    <row r="43" spans="1:5" ht="30.6" thickBot="1" x14ac:dyDescent="0.35">
      <c r="A43" s="121"/>
      <c r="B43" s="146" t="s">
        <v>40</v>
      </c>
      <c r="C43" s="144" t="s">
        <v>52</v>
      </c>
      <c r="D43" s="206" t="s">
        <v>275</v>
      </c>
      <c r="E43" s="168"/>
    </row>
    <row r="44" spans="1:5" ht="45.55" thickBot="1" x14ac:dyDescent="0.35">
      <c r="A44" s="121"/>
      <c r="B44" s="169" t="s">
        <v>41</v>
      </c>
      <c r="C44" s="170" t="s">
        <v>42</v>
      </c>
      <c r="D44" s="206" t="s">
        <v>275</v>
      </c>
      <c r="E44" s="171"/>
    </row>
    <row r="45" spans="1:5" ht="14.95" x14ac:dyDescent="0.3">
      <c r="A45" s="121"/>
      <c r="B45" s="157" t="s">
        <v>240</v>
      </c>
      <c r="C45" s="155" t="s">
        <v>241</v>
      </c>
      <c r="D45" s="206" t="s">
        <v>275</v>
      </c>
      <c r="E45" s="171"/>
    </row>
    <row r="46" spans="1:5" ht="14.95" x14ac:dyDescent="0.3">
      <c r="A46" s="121"/>
      <c r="B46" s="151"/>
      <c r="C46" s="152"/>
      <c r="D46" s="152"/>
      <c r="E46" s="153"/>
    </row>
    <row r="47" spans="1:5" ht="15.65" thickBot="1" x14ac:dyDescent="0.35">
      <c r="A47" s="121"/>
      <c r="B47" s="148" t="s">
        <v>43</v>
      </c>
      <c r="C47" s="149">
        <v>0.8</v>
      </c>
      <c r="D47" s="149" t="s">
        <v>276</v>
      </c>
      <c r="E47" s="172"/>
    </row>
    <row r="48" spans="1:5" ht="14.95" x14ac:dyDescent="0.3">
      <c r="A48" s="121"/>
      <c r="B48" s="299" t="s">
        <v>250</v>
      </c>
      <c r="C48" s="299"/>
      <c r="D48" s="299"/>
      <c r="E48" s="299"/>
    </row>
    <row r="49" spans="1:5" ht="14.95" x14ac:dyDescent="0.3">
      <c r="A49" s="121"/>
      <c r="B49" s="300"/>
      <c r="C49" s="300"/>
      <c r="D49" s="300"/>
      <c r="E49" s="300"/>
    </row>
    <row r="50" spans="1:5" ht="15.65" thickBot="1" x14ac:dyDescent="0.35">
      <c r="A50" s="121"/>
      <c r="B50" s="159" t="s">
        <v>67</v>
      </c>
      <c r="C50" s="122"/>
      <c r="D50" s="122"/>
      <c r="E50" s="122"/>
    </row>
    <row r="51" spans="1:5" ht="15.65" thickBot="1" x14ac:dyDescent="0.35">
      <c r="A51" s="121"/>
      <c r="B51" s="301" t="s">
        <v>12</v>
      </c>
      <c r="C51" s="302"/>
      <c r="D51" s="302"/>
      <c r="E51" s="303"/>
    </row>
    <row r="52" spans="1:5" ht="14.95" x14ac:dyDescent="0.3">
      <c r="A52" s="121"/>
      <c r="B52" s="304" t="s">
        <v>297</v>
      </c>
      <c r="C52" s="305"/>
      <c r="D52" s="305"/>
      <c r="E52" s="306"/>
    </row>
    <row r="53" spans="1:5" ht="14.95" x14ac:dyDescent="0.3">
      <c r="A53" s="121"/>
      <c r="B53" s="307"/>
      <c r="C53" s="308"/>
      <c r="D53" s="308"/>
      <c r="E53" s="309"/>
    </row>
    <row r="54" spans="1:5" ht="14.95" x14ac:dyDescent="0.3">
      <c r="A54" s="121"/>
      <c r="B54" s="307"/>
      <c r="C54" s="308"/>
      <c r="D54" s="308"/>
      <c r="E54" s="309"/>
    </row>
    <row r="55" spans="1:5" ht="14.95" x14ac:dyDescent="0.3">
      <c r="A55" s="121"/>
      <c r="B55" s="307"/>
      <c r="C55" s="308"/>
      <c r="D55" s="308"/>
      <c r="E55" s="309"/>
    </row>
    <row r="56" spans="1:5" ht="15.65" thickBot="1" x14ac:dyDescent="0.35">
      <c r="A56" s="121"/>
      <c r="B56" s="310"/>
      <c r="C56" s="311"/>
      <c r="D56" s="311"/>
      <c r="E56" s="312"/>
    </row>
    <row r="57" spans="1:5" ht="14.95" x14ac:dyDescent="0.3">
      <c r="A57" s="121"/>
    </row>
  </sheetData>
  <mergeCells count="15">
    <mergeCell ref="C7:E7"/>
    <mergeCell ref="B1:E1"/>
    <mergeCell ref="B2:E2"/>
    <mergeCell ref="C4:E4"/>
    <mergeCell ref="C5:E5"/>
    <mergeCell ref="C6:E6"/>
    <mergeCell ref="B48:E49"/>
    <mergeCell ref="B51:E51"/>
    <mergeCell ref="B52:E56"/>
    <mergeCell ref="C8:E8"/>
    <mergeCell ref="B12:B15"/>
    <mergeCell ref="C12:E12"/>
    <mergeCell ref="C13:C15"/>
    <mergeCell ref="D13:D15"/>
    <mergeCell ref="E13:E15"/>
  </mergeCells>
  <printOptions horizontalCentered="1"/>
  <pageMargins left="0.2" right="0.2" top="0.25" bottom="0.25" header="0.3" footer="0.3"/>
  <pageSetup scale="85"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7390E-E013-492D-8514-287B25F83870}">
  <sheetPr>
    <tabColor rgb="FF00B0F0"/>
    <pageSetUpPr fitToPage="1"/>
  </sheetPr>
  <dimension ref="A1:E57"/>
  <sheetViews>
    <sheetView showGridLines="0" showRowColHeaders="0" workbookViewId="0">
      <selection activeCell="H48" sqref="H48"/>
    </sheetView>
  </sheetViews>
  <sheetFormatPr defaultColWidth="9.125" defaultRowHeight="12.9" x14ac:dyDescent="0.2"/>
  <cols>
    <col min="1" max="1" width="1.875" style="35" customWidth="1"/>
    <col min="2" max="2" width="51.875" style="30" customWidth="1"/>
    <col min="3" max="5" width="23.625" style="30" customWidth="1"/>
    <col min="6" max="16384" width="9.125" style="30"/>
  </cols>
  <sheetData>
    <row r="1" spans="1:5" ht="90.7" customHeight="1" x14ac:dyDescent="0.25">
      <c r="B1" s="270"/>
      <c r="C1" s="270"/>
      <c r="D1" s="270"/>
      <c r="E1" s="270"/>
    </row>
    <row r="2" spans="1:5" ht="15.65" x14ac:dyDescent="0.25">
      <c r="B2" s="233" t="s">
        <v>78</v>
      </c>
      <c r="C2" s="233"/>
      <c r="D2" s="233"/>
      <c r="E2" s="233"/>
    </row>
    <row r="3" spans="1:5" ht="13.6" thickBot="1" x14ac:dyDescent="0.25">
      <c r="B3" s="35"/>
      <c r="C3" s="35"/>
      <c r="D3" s="35"/>
      <c r="E3" s="35"/>
    </row>
    <row r="4" spans="1:5" ht="14.95" x14ac:dyDescent="0.2">
      <c r="B4" s="118" t="s">
        <v>68</v>
      </c>
      <c r="C4" s="262" t="str">
        <f>IF(ISBLANK('Offeror Info'!$D$4),"",'Offeror Info'!$D$4)</f>
        <v>Delta Dental of Arizona</v>
      </c>
      <c r="D4" s="263"/>
      <c r="E4" s="264"/>
    </row>
    <row r="5" spans="1:5" ht="14.95" x14ac:dyDescent="0.2">
      <c r="B5" s="119" t="s">
        <v>74</v>
      </c>
      <c r="C5" s="265" t="str">
        <f>IF(ISBLANK('Offeror Info'!$D$5),"",'Offeror Info'!$D$5)</f>
        <v>Heather Mollon</v>
      </c>
      <c r="D5" s="266"/>
      <c r="E5" s="267"/>
    </row>
    <row r="6" spans="1:5" ht="14.95" x14ac:dyDescent="0.2">
      <c r="B6" s="119" t="s">
        <v>0</v>
      </c>
      <c r="C6" s="265" t="str">
        <f>IF(ISBLANK('Offeror Info'!$D$6),"",'Offeror Info'!$D$6)</f>
        <v>Director, Client Services</v>
      </c>
      <c r="D6" s="266"/>
      <c r="E6" s="267"/>
    </row>
    <row r="7" spans="1:5" ht="14.95" x14ac:dyDescent="0.2">
      <c r="B7" s="120" t="s">
        <v>13</v>
      </c>
      <c r="C7" s="265" t="str">
        <f>IF(ISBLANK('Offeror Info'!$D$7),"",'Offeror Info'!$D$7)</f>
        <v>602-588-3914</v>
      </c>
      <c r="D7" s="266"/>
      <c r="E7" s="267"/>
    </row>
    <row r="8" spans="1:5" ht="15.65" thickBot="1" x14ac:dyDescent="0.25">
      <c r="B8" s="67" t="s">
        <v>75</v>
      </c>
      <c r="C8" s="249" t="str">
        <f>IF(ISBLANK('Offeror Info'!$D$8),"",'Offeror Info'!$D$8)</f>
        <v>hmollon@deltadentalaz.com</v>
      </c>
      <c r="D8" s="250"/>
      <c r="E8" s="251"/>
    </row>
    <row r="9" spans="1:5" x14ac:dyDescent="0.2">
      <c r="B9" s="35"/>
      <c r="C9" s="33"/>
      <c r="D9" s="33"/>
      <c r="E9" s="33"/>
    </row>
    <row r="10" spans="1:5" ht="14.3" x14ac:dyDescent="0.25">
      <c r="B10" s="192" t="s">
        <v>15</v>
      </c>
      <c r="C10" s="35"/>
      <c r="D10" s="35"/>
      <c r="E10" s="35"/>
    </row>
    <row r="11" spans="1:5" ht="14.95" thickBot="1" x14ac:dyDescent="0.3">
      <c r="B11" s="192"/>
      <c r="C11" s="35"/>
      <c r="D11" s="35"/>
      <c r="E11" s="35"/>
    </row>
    <row r="12" spans="1:5" ht="15.65" thickBot="1" x14ac:dyDescent="0.35">
      <c r="A12" s="121"/>
      <c r="B12" s="313"/>
      <c r="C12" s="316" t="s">
        <v>59</v>
      </c>
      <c r="D12" s="317"/>
      <c r="E12" s="318"/>
    </row>
    <row r="13" spans="1:5" ht="14.95" x14ac:dyDescent="0.3">
      <c r="A13" s="121"/>
      <c r="B13" s="314"/>
      <c r="C13" s="319" t="s">
        <v>236</v>
      </c>
      <c r="D13" s="321" t="s">
        <v>16</v>
      </c>
      <c r="E13" s="323" t="s">
        <v>237</v>
      </c>
    </row>
    <row r="14" spans="1:5" ht="14.95" x14ac:dyDescent="0.3">
      <c r="A14" s="121"/>
      <c r="B14" s="314"/>
      <c r="C14" s="320"/>
      <c r="D14" s="322"/>
      <c r="E14" s="324"/>
    </row>
    <row r="15" spans="1:5" ht="15.65" thickBot="1" x14ac:dyDescent="0.35">
      <c r="A15" s="121"/>
      <c r="B15" s="315"/>
      <c r="C15" s="320"/>
      <c r="D15" s="322"/>
      <c r="E15" s="325"/>
    </row>
    <row r="16" spans="1:5" ht="14.95" x14ac:dyDescent="0.3">
      <c r="A16" s="121"/>
      <c r="B16" s="123" t="s">
        <v>17</v>
      </c>
      <c r="C16" s="184">
        <v>1</v>
      </c>
      <c r="D16" s="206" t="s">
        <v>299</v>
      </c>
      <c r="E16" s="161"/>
    </row>
    <row r="17" spans="1:5" ht="15.65" thickBot="1" x14ac:dyDescent="0.35">
      <c r="A17" s="121"/>
      <c r="B17" s="53"/>
      <c r="C17" s="154"/>
      <c r="D17" s="154"/>
      <c r="E17" s="162"/>
    </row>
    <row r="18" spans="1:5" ht="14.95" x14ac:dyDescent="0.3">
      <c r="A18" s="121"/>
      <c r="B18" s="126" t="s">
        <v>18</v>
      </c>
      <c r="C18" s="127">
        <v>0.8</v>
      </c>
      <c r="D18" s="206" t="s">
        <v>299</v>
      </c>
      <c r="E18" s="163"/>
    </row>
    <row r="19" spans="1:5" ht="15.65" thickBot="1" x14ac:dyDescent="0.35">
      <c r="A19" s="121"/>
      <c r="B19" s="53"/>
      <c r="C19" s="154"/>
      <c r="D19" s="154"/>
      <c r="E19" s="162"/>
    </row>
    <row r="20" spans="1:5" ht="14.95" x14ac:dyDescent="0.3">
      <c r="A20" s="121"/>
      <c r="B20" s="126" t="s">
        <v>255</v>
      </c>
      <c r="C20" s="130">
        <v>1000</v>
      </c>
      <c r="D20" s="206" t="s">
        <v>299</v>
      </c>
      <c r="E20" s="164"/>
    </row>
    <row r="21" spans="1:5" ht="15.65" thickBot="1" x14ac:dyDescent="0.35">
      <c r="A21" s="121"/>
      <c r="B21" s="53"/>
      <c r="C21" s="154"/>
      <c r="D21" s="154"/>
      <c r="E21" s="162"/>
    </row>
    <row r="22" spans="1:5" ht="15.65" thickBot="1" x14ac:dyDescent="0.35">
      <c r="A22" s="121"/>
      <c r="B22" s="126" t="s">
        <v>22</v>
      </c>
      <c r="C22" s="132" t="s">
        <v>61</v>
      </c>
      <c r="D22" s="206" t="s">
        <v>299</v>
      </c>
      <c r="E22" s="165"/>
    </row>
    <row r="23" spans="1:5" ht="14.95" x14ac:dyDescent="0.3">
      <c r="A23" s="121"/>
      <c r="B23" s="126" t="s">
        <v>23</v>
      </c>
      <c r="C23" s="134" t="s">
        <v>24</v>
      </c>
      <c r="D23" s="206" t="s">
        <v>299</v>
      </c>
      <c r="E23" s="166"/>
    </row>
    <row r="24" spans="1:5" ht="15.65" thickBot="1" x14ac:dyDescent="0.35">
      <c r="A24" s="121"/>
      <c r="B24" s="53"/>
      <c r="C24" s="154"/>
      <c r="D24" s="154"/>
      <c r="E24" s="162"/>
    </row>
    <row r="25" spans="1:5" ht="14.95" x14ac:dyDescent="0.3">
      <c r="A25" s="121"/>
      <c r="B25" s="126" t="s">
        <v>25</v>
      </c>
      <c r="C25" s="134" t="s">
        <v>26</v>
      </c>
      <c r="D25" s="206" t="s">
        <v>299</v>
      </c>
      <c r="E25" s="166"/>
    </row>
    <row r="26" spans="1:5" ht="15.65" thickBot="1" x14ac:dyDescent="0.35">
      <c r="A26" s="121"/>
      <c r="B26" s="151"/>
      <c r="C26" s="154"/>
      <c r="D26" s="154"/>
      <c r="E26" s="162"/>
    </row>
    <row r="27" spans="1:5" ht="15.65" thickBot="1" x14ac:dyDescent="0.35">
      <c r="A27" s="121"/>
      <c r="B27" s="137" t="s">
        <v>64</v>
      </c>
      <c r="C27" s="138" t="s">
        <v>27</v>
      </c>
      <c r="D27" s="206" t="s">
        <v>299</v>
      </c>
      <c r="E27" s="167"/>
    </row>
    <row r="28" spans="1:5" ht="15.65" thickBot="1" x14ac:dyDescent="0.35">
      <c r="A28" s="121"/>
      <c r="B28" s="140" t="s">
        <v>28</v>
      </c>
      <c r="C28" s="141" t="s">
        <v>27</v>
      </c>
      <c r="D28" s="206" t="s">
        <v>299</v>
      </c>
      <c r="E28" s="167"/>
    </row>
    <row r="29" spans="1:5" ht="15.65" thickBot="1" x14ac:dyDescent="0.35">
      <c r="A29" s="121"/>
      <c r="B29" s="140" t="s">
        <v>251</v>
      </c>
      <c r="C29" s="141" t="s">
        <v>27</v>
      </c>
      <c r="D29" s="206" t="s">
        <v>299</v>
      </c>
      <c r="E29" s="167"/>
    </row>
    <row r="30" spans="1:5" ht="15.65" thickBot="1" x14ac:dyDescent="0.35">
      <c r="A30" s="121"/>
      <c r="B30" s="140" t="s">
        <v>245</v>
      </c>
      <c r="C30" s="141" t="s">
        <v>27</v>
      </c>
      <c r="D30" s="206" t="s">
        <v>299</v>
      </c>
      <c r="E30" s="167"/>
    </row>
    <row r="31" spans="1:5" ht="15.65" thickBot="1" x14ac:dyDescent="0.35">
      <c r="A31" s="121"/>
      <c r="B31" s="140" t="s">
        <v>29</v>
      </c>
      <c r="C31" s="141" t="s">
        <v>27</v>
      </c>
      <c r="D31" s="206" t="s">
        <v>299</v>
      </c>
      <c r="E31" s="167"/>
    </row>
    <row r="32" spans="1:5" ht="15.65" thickBot="1" x14ac:dyDescent="0.35">
      <c r="A32" s="121"/>
      <c r="B32" s="140" t="s">
        <v>252</v>
      </c>
      <c r="C32" s="141" t="s">
        <v>24</v>
      </c>
      <c r="D32" s="206" t="s">
        <v>299</v>
      </c>
      <c r="E32" s="167"/>
    </row>
    <row r="33" spans="1:5" ht="15.65" thickBot="1" x14ac:dyDescent="0.35">
      <c r="A33" s="121"/>
      <c r="B33" s="140" t="s">
        <v>30</v>
      </c>
      <c r="C33" s="141" t="s">
        <v>24</v>
      </c>
      <c r="D33" s="206" t="s">
        <v>299</v>
      </c>
      <c r="E33" s="167"/>
    </row>
    <row r="34" spans="1:5" ht="15.65" thickBot="1" x14ac:dyDescent="0.35">
      <c r="A34" s="121"/>
      <c r="B34" s="140" t="s">
        <v>31</v>
      </c>
      <c r="C34" s="141" t="s">
        <v>24</v>
      </c>
      <c r="D34" s="206" t="s">
        <v>299</v>
      </c>
      <c r="E34" s="167"/>
    </row>
    <row r="35" spans="1:5" ht="15.65" thickBot="1" x14ac:dyDescent="0.35">
      <c r="A35" s="121"/>
      <c r="B35" s="140" t="s">
        <v>32</v>
      </c>
      <c r="C35" s="141" t="s">
        <v>24</v>
      </c>
      <c r="D35" s="206" t="s">
        <v>299</v>
      </c>
      <c r="E35" s="167"/>
    </row>
    <row r="36" spans="1:5" ht="15.65" thickBot="1" x14ac:dyDescent="0.35">
      <c r="A36" s="121"/>
      <c r="B36" s="140" t="s">
        <v>33</v>
      </c>
      <c r="C36" s="141" t="s">
        <v>24</v>
      </c>
      <c r="D36" s="206" t="s">
        <v>299</v>
      </c>
      <c r="E36" s="167"/>
    </row>
    <row r="37" spans="1:5" ht="15.65" thickBot="1" x14ac:dyDescent="0.35">
      <c r="A37" s="121"/>
      <c r="B37" s="140" t="s">
        <v>62</v>
      </c>
      <c r="C37" s="141" t="s">
        <v>24</v>
      </c>
      <c r="D37" s="206" t="s">
        <v>299</v>
      </c>
      <c r="E37" s="167"/>
    </row>
    <row r="38" spans="1:5" ht="14.95" x14ac:dyDescent="0.3">
      <c r="A38" s="121"/>
      <c r="B38" s="140" t="s">
        <v>34</v>
      </c>
      <c r="C38" s="141" t="s">
        <v>24</v>
      </c>
      <c r="D38" s="206" t="s">
        <v>299</v>
      </c>
      <c r="E38" s="167"/>
    </row>
    <row r="39" spans="1:5" ht="15.65" thickBot="1" x14ac:dyDescent="0.35">
      <c r="A39" s="121"/>
      <c r="B39" s="151"/>
      <c r="C39" s="152"/>
      <c r="D39" s="152"/>
      <c r="E39" s="153"/>
    </row>
    <row r="40" spans="1:5" ht="15.65" thickBot="1" x14ac:dyDescent="0.35">
      <c r="A40" s="121"/>
      <c r="B40" s="137" t="s">
        <v>35</v>
      </c>
      <c r="C40" s="138" t="s">
        <v>256</v>
      </c>
      <c r="D40" s="206" t="s">
        <v>299</v>
      </c>
      <c r="E40" s="167"/>
    </row>
    <row r="41" spans="1:5" ht="15.65" thickBot="1" x14ac:dyDescent="0.35">
      <c r="A41" s="121"/>
      <c r="B41" s="140" t="s">
        <v>36</v>
      </c>
      <c r="C41" s="141" t="s">
        <v>37</v>
      </c>
      <c r="D41" s="206" t="s">
        <v>299</v>
      </c>
      <c r="E41" s="167"/>
    </row>
    <row r="42" spans="1:5" ht="15.65" thickBot="1" x14ac:dyDescent="0.35">
      <c r="A42" s="121"/>
      <c r="B42" s="140" t="s">
        <v>38</v>
      </c>
      <c r="C42" s="141" t="s">
        <v>39</v>
      </c>
      <c r="D42" s="206" t="s">
        <v>299</v>
      </c>
      <c r="E42" s="167"/>
    </row>
    <row r="43" spans="1:5" ht="30.6" thickBot="1" x14ac:dyDescent="0.35">
      <c r="A43" s="121"/>
      <c r="B43" s="146" t="s">
        <v>40</v>
      </c>
      <c r="C43" s="144" t="s">
        <v>52</v>
      </c>
      <c r="D43" s="206" t="s">
        <v>299</v>
      </c>
      <c r="E43" s="168"/>
    </row>
    <row r="44" spans="1:5" ht="45.55" thickBot="1" x14ac:dyDescent="0.35">
      <c r="A44" s="121"/>
      <c r="B44" s="169" t="s">
        <v>41</v>
      </c>
      <c r="C44" s="170" t="s">
        <v>42</v>
      </c>
      <c r="D44" s="206" t="s">
        <v>299</v>
      </c>
      <c r="E44" s="171"/>
    </row>
    <row r="45" spans="1:5" ht="14.95" x14ac:dyDescent="0.3">
      <c r="A45" s="121"/>
      <c r="B45" s="157" t="s">
        <v>240</v>
      </c>
      <c r="C45" s="155" t="s">
        <v>241</v>
      </c>
      <c r="D45" s="206" t="s">
        <v>299</v>
      </c>
      <c r="E45" s="171"/>
    </row>
    <row r="46" spans="1:5" ht="14.95" x14ac:dyDescent="0.3">
      <c r="A46" s="121"/>
      <c r="B46" s="151"/>
      <c r="C46" s="152"/>
      <c r="D46" s="152"/>
      <c r="E46" s="153"/>
    </row>
    <row r="47" spans="1:5" ht="15.65" thickBot="1" x14ac:dyDescent="0.35">
      <c r="A47" s="121"/>
      <c r="B47" s="148" t="s">
        <v>43</v>
      </c>
      <c r="C47" s="149">
        <v>0.8</v>
      </c>
      <c r="D47" s="149" t="s">
        <v>276</v>
      </c>
      <c r="E47" s="172"/>
    </row>
    <row r="48" spans="1:5" ht="14.95" x14ac:dyDescent="0.3">
      <c r="A48" s="121"/>
      <c r="B48" s="299" t="s">
        <v>250</v>
      </c>
      <c r="C48" s="299"/>
      <c r="D48" s="299"/>
      <c r="E48" s="299"/>
    </row>
    <row r="49" spans="1:5" ht="14.95" x14ac:dyDescent="0.3">
      <c r="A49" s="121"/>
      <c r="B49" s="300"/>
      <c r="C49" s="300"/>
      <c r="D49" s="300"/>
      <c r="E49" s="300"/>
    </row>
    <row r="50" spans="1:5" ht="15.65" thickBot="1" x14ac:dyDescent="0.35">
      <c r="A50" s="121"/>
      <c r="B50" s="159" t="s">
        <v>67</v>
      </c>
      <c r="C50" s="122"/>
      <c r="D50" s="122"/>
      <c r="E50" s="122"/>
    </row>
    <row r="51" spans="1:5" ht="15.65" thickBot="1" x14ac:dyDescent="0.35">
      <c r="A51" s="121"/>
      <c r="B51" s="301" t="s">
        <v>12</v>
      </c>
      <c r="C51" s="302"/>
      <c r="D51" s="302"/>
      <c r="E51" s="303"/>
    </row>
    <row r="52" spans="1:5" ht="14.95" x14ac:dyDescent="0.3">
      <c r="A52" s="121"/>
      <c r="B52" s="304" t="s">
        <v>298</v>
      </c>
      <c r="C52" s="305"/>
      <c r="D52" s="305"/>
      <c r="E52" s="306"/>
    </row>
    <row r="53" spans="1:5" ht="14.95" x14ac:dyDescent="0.3">
      <c r="A53" s="121"/>
      <c r="B53" s="307"/>
      <c r="C53" s="308"/>
      <c r="D53" s="308"/>
      <c r="E53" s="309"/>
    </row>
    <row r="54" spans="1:5" ht="14.95" x14ac:dyDescent="0.3">
      <c r="A54" s="121"/>
      <c r="B54" s="307"/>
      <c r="C54" s="308"/>
      <c r="D54" s="308"/>
      <c r="E54" s="309"/>
    </row>
    <row r="55" spans="1:5" ht="14.95" x14ac:dyDescent="0.3">
      <c r="A55" s="121"/>
      <c r="B55" s="307"/>
      <c r="C55" s="308"/>
      <c r="D55" s="308"/>
      <c r="E55" s="309"/>
    </row>
    <row r="56" spans="1:5" ht="15.65" thickBot="1" x14ac:dyDescent="0.35">
      <c r="A56" s="121"/>
      <c r="B56" s="310"/>
      <c r="C56" s="311"/>
      <c r="D56" s="311"/>
      <c r="E56" s="312"/>
    </row>
    <row r="57" spans="1:5" ht="14.95" x14ac:dyDescent="0.3">
      <c r="A57" s="121"/>
    </row>
  </sheetData>
  <mergeCells count="15">
    <mergeCell ref="B48:E49"/>
    <mergeCell ref="B51:E51"/>
    <mergeCell ref="B52:E56"/>
    <mergeCell ref="C8:E8"/>
    <mergeCell ref="B12:B15"/>
    <mergeCell ref="C12:E12"/>
    <mergeCell ref="C13:C15"/>
    <mergeCell ref="D13:D15"/>
    <mergeCell ref="E13:E15"/>
    <mergeCell ref="C7:E7"/>
    <mergeCell ref="B1:E1"/>
    <mergeCell ref="B2:E2"/>
    <mergeCell ref="C4:E4"/>
    <mergeCell ref="C5:E5"/>
    <mergeCell ref="C6:E6"/>
  </mergeCells>
  <printOptions horizontalCentered="1"/>
  <pageMargins left="0.2" right="0.2" top="0.25" bottom="0.25" header="0.3" footer="0.3"/>
  <pageSetup scale="85" orientation="portrait"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BB98-984E-46F4-BAF7-E0787D0C4E25}">
  <sheetPr>
    <tabColor rgb="FF00B0F0"/>
    <pageSetUpPr fitToPage="1"/>
  </sheetPr>
  <dimension ref="A1:E57"/>
  <sheetViews>
    <sheetView showGridLines="0" showRowColHeaders="0" workbookViewId="0">
      <selection activeCell="H44" sqref="H44"/>
    </sheetView>
  </sheetViews>
  <sheetFormatPr defaultColWidth="9.125" defaultRowHeight="12.9" x14ac:dyDescent="0.2"/>
  <cols>
    <col min="1" max="1" width="1.875" style="35" customWidth="1"/>
    <col min="2" max="2" width="51.875" style="30" customWidth="1"/>
    <col min="3" max="5" width="23.625" style="30" customWidth="1"/>
    <col min="6" max="16384" width="9.125" style="30"/>
  </cols>
  <sheetData>
    <row r="1" spans="1:5" ht="90.7" customHeight="1" x14ac:dyDescent="0.25">
      <c r="B1" s="270"/>
      <c r="C1" s="270"/>
      <c r="D1" s="270"/>
      <c r="E1" s="270"/>
    </row>
    <row r="2" spans="1:5" ht="15.65" x14ac:dyDescent="0.25">
      <c r="B2" s="233" t="s">
        <v>78</v>
      </c>
      <c r="C2" s="233"/>
      <c r="D2" s="233"/>
      <c r="E2" s="233"/>
    </row>
    <row r="3" spans="1:5" ht="13.6" thickBot="1" x14ac:dyDescent="0.25">
      <c r="B3" s="35"/>
      <c r="C3" s="35"/>
      <c r="D3" s="35"/>
      <c r="E3" s="35"/>
    </row>
    <row r="4" spans="1:5" ht="14.95" x14ac:dyDescent="0.2">
      <c r="B4" s="118" t="s">
        <v>68</v>
      </c>
      <c r="C4" s="262" t="str">
        <f>IF(ISBLANK('Offeror Info'!$D$4),"",'Offeror Info'!$D$4)</f>
        <v>Delta Dental of Arizona</v>
      </c>
      <c r="D4" s="263"/>
      <c r="E4" s="264"/>
    </row>
    <row r="5" spans="1:5" ht="14.95" x14ac:dyDescent="0.2">
      <c r="B5" s="119" t="s">
        <v>74</v>
      </c>
      <c r="C5" s="265" t="str">
        <f>IF(ISBLANK('Offeror Info'!$D$5),"",'Offeror Info'!$D$5)</f>
        <v>Heather Mollon</v>
      </c>
      <c r="D5" s="266"/>
      <c r="E5" s="267"/>
    </row>
    <row r="6" spans="1:5" ht="14.95" x14ac:dyDescent="0.2">
      <c r="B6" s="119" t="s">
        <v>0</v>
      </c>
      <c r="C6" s="265" t="str">
        <f>IF(ISBLANK('Offeror Info'!$D$6),"",'Offeror Info'!$D$6)</f>
        <v>Director, Client Services</v>
      </c>
      <c r="D6" s="266"/>
      <c r="E6" s="267"/>
    </row>
    <row r="7" spans="1:5" ht="14.95" x14ac:dyDescent="0.2">
      <c r="B7" s="120" t="s">
        <v>13</v>
      </c>
      <c r="C7" s="265" t="str">
        <f>IF(ISBLANK('Offeror Info'!$D$7),"",'Offeror Info'!$D$7)</f>
        <v>602-588-3914</v>
      </c>
      <c r="D7" s="266"/>
      <c r="E7" s="267"/>
    </row>
    <row r="8" spans="1:5" ht="15.65" thickBot="1" x14ac:dyDescent="0.25">
      <c r="B8" s="67" t="s">
        <v>75</v>
      </c>
      <c r="C8" s="249" t="str">
        <f>IF(ISBLANK('Offeror Info'!$D$8),"",'Offeror Info'!$D$8)</f>
        <v>hmollon@deltadentalaz.com</v>
      </c>
      <c r="D8" s="250"/>
      <c r="E8" s="251"/>
    </row>
    <row r="9" spans="1:5" x14ac:dyDescent="0.2">
      <c r="B9" s="35"/>
      <c r="C9" s="33"/>
      <c r="D9" s="33"/>
      <c r="E9" s="33"/>
    </row>
    <row r="10" spans="1:5" ht="14.3" x14ac:dyDescent="0.25">
      <c r="B10" s="192" t="s">
        <v>15</v>
      </c>
      <c r="C10" s="35"/>
      <c r="D10" s="35"/>
      <c r="E10" s="35"/>
    </row>
    <row r="11" spans="1:5" ht="14.95" thickBot="1" x14ac:dyDescent="0.3">
      <c r="B11" s="192"/>
      <c r="C11" s="35"/>
      <c r="D11" s="35"/>
      <c r="E11" s="35"/>
    </row>
    <row r="12" spans="1:5" ht="15.65" thickBot="1" x14ac:dyDescent="0.35">
      <c r="A12" s="121"/>
      <c r="B12" s="313"/>
      <c r="C12" s="316" t="s">
        <v>59</v>
      </c>
      <c r="D12" s="317"/>
      <c r="E12" s="318"/>
    </row>
    <row r="13" spans="1:5" ht="14.95" x14ac:dyDescent="0.3">
      <c r="A13" s="121"/>
      <c r="B13" s="314"/>
      <c r="C13" s="319" t="s">
        <v>236</v>
      </c>
      <c r="D13" s="321" t="s">
        <v>16</v>
      </c>
      <c r="E13" s="323" t="s">
        <v>237</v>
      </c>
    </row>
    <row r="14" spans="1:5" ht="14.95" x14ac:dyDescent="0.3">
      <c r="A14" s="121"/>
      <c r="B14" s="314"/>
      <c r="C14" s="320"/>
      <c r="D14" s="322"/>
      <c r="E14" s="324"/>
    </row>
    <row r="15" spans="1:5" ht="15.65" thickBot="1" x14ac:dyDescent="0.35">
      <c r="A15" s="121"/>
      <c r="B15" s="315"/>
      <c r="C15" s="320"/>
      <c r="D15" s="322"/>
      <c r="E15" s="325"/>
    </row>
    <row r="16" spans="1:5" ht="14.95" x14ac:dyDescent="0.3">
      <c r="A16" s="121"/>
      <c r="B16" s="123" t="s">
        <v>17</v>
      </c>
      <c r="C16" s="184">
        <v>1</v>
      </c>
      <c r="D16" s="206" t="s">
        <v>301</v>
      </c>
      <c r="E16" s="161"/>
    </row>
    <row r="17" spans="1:5" ht="15.65" thickBot="1" x14ac:dyDescent="0.35">
      <c r="A17" s="121"/>
      <c r="B17" s="53"/>
      <c r="C17" s="154"/>
      <c r="D17" s="154"/>
      <c r="E17" s="162"/>
    </row>
    <row r="18" spans="1:5" ht="14.95" x14ac:dyDescent="0.3">
      <c r="A18" s="121"/>
      <c r="B18" s="126" t="s">
        <v>18</v>
      </c>
      <c r="C18" s="127">
        <v>0.8</v>
      </c>
      <c r="D18" s="206" t="s">
        <v>301</v>
      </c>
      <c r="E18" s="163"/>
    </row>
    <row r="19" spans="1:5" ht="15.65" thickBot="1" x14ac:dyDescent="0.35">
      <c r="A19" s="121"/>
      <c r="B19" s="53"/>
      <c r="C19" s="154"/>
      <c r="D19" s="154"/>
      <c r="E19" s="162"/>
    </row>
    <row r="20" spans="1:5" ht="14.95" x14ac:dyDescent="0.3">
      <c r="A20" s="121"/>
      <c r="B20" s="126" t="s">
        <v>255</v>
      </c>
      <c r="C20" s="130">
        <v>1000</v>
      </c>
      <c r="D20" s="206" t="s">
        <v>301</v>
      </c>
      <c r="E20" s="164"/>
    </row>
    <row r="21" spans="1:5" ht="15.65" thickBot="1" x14ac:dyDescent="0.35">
      <c r="A21" s="121"/>
      <c r="B21" s="53"/>
      <c r="C21" s="154"/>
      <c r="D21" s="154"/>
      <c r="E21" s="162"/>
    </row>
    <row r="22" spans="1:5" ht="15.65" thickBot="1" x14ac:dyDescent="0.35">
      <c r="A22" s="121"/>
      <c r="B22" s="126" t="s">
        <v>22</v>
      </c>
      <c r="C22" s="132" t="s">
        <v>61</v>
      </c>
      <c r="D22" s="206" t="s">
        <v>301</v>
      </c>
      <c r="E22" s="165"/>
    </row>
    <row r="23" spans="1:5" ht="14.95" x14ac:dyDescent="0.3">
      <c r="A23" s="121"/>
      <c r="B23" s="126" t="s">
        <v>23</v>
      </c>
      <c r="C23" s="134" t="s">
        <v>24</v>
      </c>
      <c r="D23" s="206" t="s">
        <v>301</v>
      </c>
      <c r="E23" s="166"/>
    </row>
    <row r="24" spans="1:5" ht="15.65" thickBot="1" x14ac:dyDescent="0.35">
      <c r="A24" s="121"/>
      <c r="B24" s="53"/>
      <c r="C24" s="154"/>
      <c r="D24" s="154"/>
      <c r="E24" s="162"/>
    </row>
    <row r="25" spans="1:5" ht="14.95" x14ac:dyDescent="0.3">
      <c r="A25" s="121"/>
      <c r="B25" s="126" t="s">
        <v>25</v>
      </c>
      <c r="C25" s="134" t="s">
        <v>26</v>
      </c>
      <c r="D25" s="206" t="s">
        <v>301</v>
      </c>
      <c r="E25" s="166"/>
    </row>
    <row r="26" spans="1:5" ht="15.65" thickBot="1" x14ac:dyDescent="0.35">
      <c r="A26" s="121"/>
      <c r="B26" s="151"/>
      <c r="C26" s="154"/>
      <c r="D26" s="154"/>
      <c r="E26" s="162"/>
    </row>
    <row r="27" spans="1:5" ht="15.65" thickBot="1" x14ac:dyDescent="0.35">
      <c r="A27" s="121"/>
      <c r="B27" s="137" t="s">
        <v>64</v>
      </c>
      <c r="C27" s="138" t="s">
        <v>27</v>
      </c>
      <c r="D27" s="206" t="s">
        <v>301</v>
      </c>
      <c r="E27" s="167"/>
    </row>
    <row r="28" spans="1:5" ht="15.65" thickBot="1" x14ac:dyDescent="0.35">
      <c r="A28" s="121"/>
      <c r="B28" s="140" t="s">
        <v>28</v>
      </c>
      <c r="C28" s="141" t="s">
        <v>27</v>
      </c>
      <c r="D28" s="206" t="s">
        <v>301</v>
      </c>
      <c r="E28" s="167"/>
    </row>
    <row r="29" spans="1:5" ht="15.65" thickBot="1" x14ac:dyDescent="0.35">
      <c r="A29" s="121"/>
      <c r="B29" s="140" t="s">
        <v>251</v>
      </c>
      <c r="C29" s="141" t="s">
        <v>27</v>
      </c>
      <c r="D29" s="206" t="s">
        <v>301</v>
      </c>
      <c r="E29" s="167"/>
    </row>
    <row r="30" spans="1:5" ht="15.65" thickBot="1" x14ac:dyDescent="0.35">
      <c r="A30" s="121"/>
      <c r="B30" s="140" t="s">
        <v>245</v>
      </c>
      <c r="C30" s="141" t="s">
        <v>27</v>
      </c>
      <c r="D30" s="206" t="s">
        <v>301</v>
      </c>
      <c r="E30" s="167"/>
    </row>
    <row r="31" spans="1:5" ht="15.65" thickBot="1" x14ac:dyDescent="0.35">
      <c r="A31" s="121"/>
      <c r="B31" s="140" t="s">
        <v>29</v>
      </c>
      <c r="C31" s="141" t="s">
        <v>27</v>
      </c>
      <c r="D31" s="206" t="s">
        <v>301</v>
      </c>
      <c r="E31" s="167"/>
    </row>
    <row r="32" spans="1:5" ht="15.65" thickBot="1" x14ac:dyDescent="0.35">
      <c r="A32" s="121"/>
      <c r="B32" s="140" t="s">
        <v>252</v>
      </c>
      <c r="C32" s="141" t="s">
        <v>24</v>
      </c>
      <c r="D32" s="206" t="s">
        <v>301</v>
      </c>
      <c r="E32" s="167"/>
    </row>
    <row r="33" spans="1:5" ht="15.65" thickBot="1" x14ac:dyDescent="0.35">
      <c r="A33" s="121"/>
      <c r="B33" s="140" t="s">
        <v>30</v>
      </c>
      <c r="C33" s="141" t="s">
        <v>24</v>
      </c>
      <c r="D33" s="206" t="s">
        <v>301</v>
      </c>
      <c r="E33" s="167"/>
    </row>
    <row r="34" spans="1:5" ht="15.65" thickBot="1" x14ac:dyDescent="0.35">
      <c r="A34" s="121"/>
      <c r="B34" s="140" t="s">
        <v>31</v>
      </c>
      <c r="C34" s="141" t="s">
        <v>24</v>
      </c>
      <c r="D34" s="206" t="s">
        <v>301</v>
      </c>
      <c r="E34" s="167"/>
    </row>
    <row r="35" spans="1:5" ht="15.65" thickBot="1" x14ac:dyDescent="0.35">
      <c r="A35" s="121"/>
      <c r="B35" s="140" t="s">
        <v>32</v>
      </c>
      <c r="C35" s="141" t="s">
        <v>24</v>
      </c>
      <c r="D35" s="206" t="s">
        <v>301</v>
      </c>
      <c r="E35" s="167"/>
    </row>
    <row r="36" spans="1:5" ht="15.65" thickBot="1" x14ac:dyDescent="0.35">
      <c r="A36" s="121"/>
      <c r="B36" s="140" t="s">
        <v>33</v>
      </c>
      <c r="C36" s="141" t="s">
        <v>24</v>
      </c>
      <c r="D36" s="206" t="s">
        <v>301</v>
      </c>
      <c r="E36" s="167"/>
    </row>
    <row r="37" spans="1:5" ht="15.65" thickBot="1" x14ac:dyDescent="0.35">
      <c r="A37" s="121"/>
      <c r="B37" s="140" t="s">
        <v>62</v>
      </c>
      <c r="C37" s="141" t="s">
        <v>24</v>
      </c>
      <c r="D37" s="206" t="s">
        <v>301</v>
      </c>
      <c r="E37" s="167"/>
    </row>
    <row r="38" spans="1:5" ht="14.95" x14ac:dyDescent="0.3">
      <c r="A38" s="121"/>
      <c r="B38" s="140" t="s">
        <v>34</v>
      </c>
      <c r="C38" s="141" t="s">
        <v>24</v>
      </c>
      <c r="D38" s="206" t="s">
        <v>301</v>
      </c>
      <c r="E38" s="167"/>
    </row>
    <row r="39" spans="1:5" ht="15.65" thickBot="1" x14ac:dyDescent="0.35">
      <c r="A39" s="121"/>
      <c r="B39" s="151"/>
      <c r="C39" s="152"/>
      <c r="D39" s="152"/>
      <c r="E39" s="153"/>
    </row>
    <row r="40" spans="1:5" ht="15.65" thickBot="1" x14ac:dyDescent="0.35">
      <c r="A40" s="121"/>
      <c r="B40" s="137" t="s">
        <v>35</v>
      </c>
      <c r="C40" s="138" t="s">
        <v>256</v>
      </c>
      <c r="D40" s="206" t="s">
        <v>301</v>
      </c>
      <c r="E40" s="167"/>
    </row>
    <row r="41" spans="1:5" ht="15.65" thickBot="1" x14ac:dyDescent="0.35">
      <c r="A41" s="121"/>
      <c r="B41" s="140" t="s">
        <v>36</v>
      </c>
      <c r="C41" s="141" t="s">
        <v>37</v>
      </c>
      <c r="D41" s="206" t="s">
        <v>301</v>
      </c>
      <c r="E41" s="167"/>
    </row>
    <row r="42" spans="1:5" ht="15.65" thickBot="1" x14ac:dyDescent="0.35">
      <c r="A42" s="121"/>
      <c r="B42" s="140" t="s">
        <v>38</v>
      </c>
      <c r="C42" s="141" t="s">
        <v>39</v>
      </c>
      <c r="D42" s="206" t="s">
        <v>301</v>
      </c>
      <c r="E42" s="167"/>
    </row>
    <row r="43" spans="1:5" ht="30.6" thickBot="1" x14ac:dyDescent="0.35">
      <c r="A43" s="121"/>
      <c r="B43" s="146" t="s">
        <v>40</v>
      </c>
      <c r="C43" s="144" t="s">
        <v>52</v>
      </c>
      <c r="D43" s="206" t="s">
        <v>301</v>
      </c>
      <c r="E43" s="168"/>
    </row>
    <row r="44" spans="1:5" ht="45.55" thickBot="1" x14ac:dyDescent="0.35">
      <c r="A44" s="121"/>
      <c r="B44" s="169" t="s">
        <v>41</v>
      </c>
      <c r="C44" s="170" t="s">
        <v>42</v>
      </c>
      <c r="D44" s="206" t="s">
        <v>301</v>
      </c>
      <c r="E44" s="171"/>
    </row>
    <row r="45" spans="1:5" ht="14.95" x14ac:dyDescent="0.3">
      <c r="A45" s="121"/>
      <c r="B45" s="157" t="s">
        <v>240</v>
      </c>
      <c r="C45" s="155" t="s">
        <v>241</v>
      </c>
      <c r="D45" s="206" t="s">
        <v>301</v>
      </c>
      <c r="E45" s="171"/>
    </row>
    <row r="46" spans="1:5" ht="14.95" x14ac:dyDescent="0.3">
      <c r="A46" s="121"/>
      <c r="B46" s="151"/>
      <c r="C46" s="152"/>
      <c r="D46" s="152"/>
      <c r="E46" s="153"/>
    </row>
    <row r="47" spans="1:5" ht="15.65" thickBot="1" x14ac:dyDescent="0.35">
      <c r="A47" s="121"/>
      <c r="B47" s="148" t="s">
        <v>43</v>
      </c>
      <c r="C47" s="149">
        <v>0.8</v>
      </c>
      <c r="D47" s="149" t="s">
        <v>276</v>
      </c>
      <c r="E47" s="172"/>
    </row>
    <row r="48" spans="1:5" ht="14.95" x14ac:dyDescent="0.3">
      <c r="A48" s="121"/>
      <c r="B48" s="299" t="s">
        <v>250</v>
      </c>
      <c r="C48" s="299"/>
      <c r="D48" s="299"/>
      <c r="E48" s="299"/>
    </row>
    <row r="49" spans="1:5" ht="14.95" x14ac:dyDescent="0.3">
      <c r="A49" s="121"/>
      <c r="B49" s="300"/>
      <c r="C49" s="300"/>
      <c r="D49" s="300"/>
      <c r="E49" s="300"/>
    </row>
    <row r="50" spans="1:5" ht="15.65" thickBot="1" x14ac:dyDescent="0.35">
      <c r="A50" s="121"/>
      <c r="B50" s="159" t="s">
        <v>67</v>
      </c>
      <c r="C50" s="122"/>
      <c r="D50" s="122"/>
      <c r="E50" s="122"/>
    </row>
    <row r="51" spans="1:5" ht="15.65" thickBot="1" x14ac:dyDescent="0.35">
      <c r="A51" s="121"/>
      <c r="B51" s="301" t="s">
        <v>12</v>
      </c>
      <c r="C51" s="302"/>
      <c r="D51" s="302"/>
      <c r="E51" s="303"/>
    </row>
    <row r="52" spans="1:5" ht="14.95" x14ac:dyDescent="0.3">
      <c r="A52" s="121"/>
      <c r="B52" s="304" t="s">
        <v>300</v>
      </c>
      <c r="C52" s="305"/>
      <c r="D52" s="305"/>
      <c r="E52" s="306"/>
    </row>
    <row r="53" spans="1:5" ht="14.95" x14ac:dyDescent="0.3">
      <c r="A53" s="121"/>
      <c r="B53" s="307"/>
      <c r="C53" s="308"/>
      <c r="D53" s="308"/>
      <c r="E53" s="309"/>
    </row>
    <row r="54" spans="1:5" ht="14.95" x14ac:dyDescent="0.3">
      <c r="A54" s="121"/>
      <c r="B54" s="307"/>
      <c r="C54" s="308"/>
      <c r="D54" s="308"/>
      <c r="E54" s="309"/>
    </row>
    <row r="55" spans="1:5" ht="14.95" x14ac:dyDescent="0.3">
      <c r="A55" s="121"/>
      <c r="B55" s="307"/>
      <c r="C55" s="308"/>
      <c r="D55" s="308"/>
      <c r="E55" s="309"/>
    </row>
    <row r="56" spans="1:5" ht="15.65" thickBot="1" x14ac:dyDescent="0.35">
      <c r="A56" s="121"/>
      <c r="B56" s="310"/>
      <c r="C56" s="311"/>
      <c r="D56" s="311"/>
      <c r="E56" s="312"/>
    </row>
    <row r="57" spans="1:5" ht="14.95" x14ac:dyDescent="0.3">
      <c r="A57" s="121"/>
    </row>
  </sheetData>
  <mergeCells count="15">
    <mergeCell ref="B48:E49"/>
    <mergeCell ref="B51:E51"/>
    <mergeCell ref="B52:E56"/>
    <mergeCell ref="C8:E8"/>
    <mergeCell ref="B12:B15"/>
    <mergeCell ref="C12:E12"/>
    <mergeCell ref="C13:C15"/>
    <mergeCell ref="D13:D15"/>
    <mergeCell ref="E13:E15"/>
    <mergeCell ref="C7:E7"/>
    <mergeCell ref="B1:E1"/>
    <mergeCell ref="B2:E2"/>
    <mergeCell ref="C4:E4"/>
    <mergeCell ref="C5:E5"/>
    <mergeCell ref="C6:E6"/>
  </mergeCells>
  <printOptions horizontalCentered="1"/>
  <pageMargins left="0.2" right="0.2" top="0.25" bottom="0.25" header="0.3" footer="0.3"/>
  <pageSetup scale="85" orientation="portrait"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B0F0"/>
    <pageSetUpPr fitToPage="1"/>
  </sheetPr>
  <dimension ref="A1:E57"/>
  <sheetViews>
    <sheetView showGridLines="0" showRowColHeaders="0" workbookViewId="0">
      <selection activeCell="I50" sqref="I50"/>
    </sheetView>
  </sheetViews>
  <sheetFormatPr defaultRowHeight="12.9" x14ac:dyDescent="0.2"/>
  <cols>
    <col min="1" max="1" width="1.875" style="1" customWidth="1"/>
    <col min="2" max="2" width="51.875" customWidth="1"/>
    <col min="3" max="5" width="23.625" customWidth="1"/>
  </cols>
  <sheetData>
    <row r="1" spans="1:5" ht="90.7" customHeight="1" x14ac:dyDescent="0.25">
      <c r="B1" s="270"/>
      <c r="C1" s="270"/>
      <c r="D1" s="270"/>
      <c r="E1" s="270"/>
    </row>
    <row r="2" spans="1:5" ht="15.65" x14ac:dyDescent="0.25">
      <c r="B2" s="233" t="s">
        <v>78</v>
      </c>
      <c r="C2" s="233"/>
      <c r="D2" s="233"/>
      <c r="E2" s="233"/>
    </row>
    <row r="3" spans="1:5" ht="13.6" thickBot="1" x14ac:dyDescent="0.25">
      <c r="B3" s="34"/>
      <c r="C3" s="34"/>
      <c r="D3" s="34"/>
      <c r="E3" s="34"/>
    </row>
    <row r="4" spans="1:5" ht="14.95" x14ac:dyDescent="0.2">
      <c r="B4" s="118" t="s">
        <v>68</v>
      </c>
      <c r="C4" s="262" t="str">
        <f>IF(ISBLANK('Offeror Info'!$D$4),"",'Offeror Info'!$D$4)</f>
        <v>Delta Dental of Arizona</v>
      </c>
      <c r="D4" s="263"/>
      <c r="E4" s="264"/>
    </row>
    <row r="5" spans="1:5" ht="14.95" x14ac:dyDescent="0.2">
      <c r="A5" s="35"/>
      <c r="B5" s="119" t="s">
        <v>74</v>
      </c>
      <c r="C5" s="265" t="str">
        <f>IF(ISBLANK('Offeror Info'!$D$5),"",'Offeror Info'!$D$5)</f>
        <v>Heather Mollon</v>
      </c>
      <c r="D5" s="266"/>
      <c r="E5" s="267"/>
    </row>
    <row r="6" spans="1:5" ht="14.95" x14ac:dyDescent="0.2">
      <c r="A6" s="35"/>
      <c r="B6" s="119" t="s">
        <v>0</v>
      </c>
      <c r="C6" s="265" t="str">
        <f>IF(ISBLANK('Offeror Info'!$D$6),"",'Offeror Info'!$D$6)</f>
        <v>Director, Client Services</v>
      </c>
      <c r="D6" s="266"/>
      <c r="E6" s="267"/>
    </row>
    <row r="7" spans="1:5" ht="14.95" x14ac:dyDescent="0.2">
      <c r="A7" s="35"/>
      <c r="B7" s="120" t="s">
        <v>13</v>
      </c>
      <c r="C7" s="265" t="str">
        <f>IF(ISBLANK('Offeror Info'!$D$7),"",'Offeror Info'!$D$7)</f>
        <v>602-588-3914</v>
      </c>
      <c r="D7" s="266"/>
      <c r="E7" s="267"/>
    </row>
    <row r="8" spans="1:5" ht="15.65" thickBot="1" x14ac:dyDescent="0.25">
      <c r="A8" s="35"/>
      <c r="B8" s="67" t="s">
        <v>75</v>
      </c>
      <c r="C8" s="249" t="str">
        <f>IF(ISBLANK('Offeror Info'!$D$8),"",'Offeror Info'!$D$8)</f>
        <v>hmollon@deltadentalaz.com</v>
      </c>
      <c r="D8" s="250"/>
      <c r="E8" s="251"/>
    </row>
    <row r="9" spans="1:5" x14ac:dyDescent="0.2">
      <c r="A9" s="35"/>
      <c r="B9" s="35"/>
      <c r="C9" s="33"/>
      <c r="D9" s="33"/>
      <c r="E9" s="33"/>
    </row>
    <row r="10" spans="1:5" ht="14.3" x14ac:dyDescent="0.25">
      <c r="B10" s="192" t="s">
        <v>15</v>
      </c>
      <c r="C10" s="34"/>
      <c r="D10" s="34"/>
      <c r="E10" s="34"/>
    </row>
    <row r="11" spans="1:5" s="30" customFormat="1" ht="14.95" thickBot="1" x14ac:dyDescent="0.3">
      <c r="A11" s="35"/>
      <c r="B11" s="192"/>
      <c r="C11" s="35"/>
      <c r="D11" s="35"/>
      <c r="E11" s="35"/>
    </row>
    <row r="12" spans="1:5" ht="15.65" thickBot="1" x14ac:dyDescent="0.35">
      <c r="A12" s="121"/>
      <c r="B12" s="313"/>
      <c r="C12" s="316" t="s">
        <v>59</v>
      </c>
      <c r="D12" s="317"/>
      <c r="E12" s="318"/>
    </row>
    <row r="13" spans="1:5" ht="14.95" x14ac:dyDescent="0.3">
      <c r="A13" s="121"/>
      <c r="B13" s="314"/>
      <c r="C13" s="319" t="s">
        <v>236</v>
      </c>
      <c r="D13" s="321" t="s">
        <v>16</v>
      </c>
      <c r="E13" s="323" t="s">
        <v>237</v>
      </c>
    </row>
    <row r="14" spans="1:5" ht="14.95" x14ac:dyDescent="0.3">
      <c r="A14" s="121"/>
      <c r="B14" s="314"/>
      <c r="C14" s="320"/>
      <c r="D14" s="322"/>
      <c r="E14" s="324"/>
    </row>
    <row r="15" spans="1:5" ht="15.65" thickBot="1" x14ac:dyDescent="0.35">
      <c r="A15" s="121"/>
      <c r="B15" s="315"/>
      <c r="C15" s="320"/>
      <c r="D15" s="322"/>
      <c r="E15" s="325"/>
    </row>
    <row r="16" spans="1:5" ht="14.95" x14ac:dyDescent="0.3">
      <c r="A16" s="121"/>
      <c r="B16" s="123" t="s">
        <v>17</v>
      </c>
      <c r="C16" s="184">
        <v>1</v>
      </c>
      <c r="D16" s="124">
        <f>C16</f>
        <v>1</v>
      </c>
      <c r="E16" s="161"/>
    </row>
    <row r="17" spans="1:5" ht="14.95" x14ac:dyDescent="0.3">
      <c r="A17" s="121"/>
      <c r="B17" s="53"/>
      <c r="C17" s="154"/>
      <c r="D17" s="154"/>
      <c r="E17" s="162"/>
    </row>
    <row r="18" spans="1:5" ht="14.95" x14ac:dyDescent="0.3">
      <c r="A18" s="121"/>
      <c r="B18" s="126" t="s">
        <v>18</v>
      </c>
      <c r="C18" s="127">
        <v>0.8</v>
      </c>
      <c r="D18" s="127">
        <f>C18</f>
        <v>0.8</v>
      </c>
      <c r="E18" s="163"/>
    </row>
    <row r="19" spans="1:5" ht="14.95" x14ac:dyDescent="0.3">
      <c r="A19" s="121"/>
      <c r="B19" s="53"/>
      <c r="C19" s="154"/>
      <c r="D19" s="154"/>
      <c r="E19" s="162"/>
    </row>
    <row r="20" spans="1:5" ht="14.95" x14ac:dyDescent="0.3">
      <c r="A20" s="121"/>
      <c r="B20" s="126" t="s">
        <v>255</v>
      </c>
      <c r="C20" s="130">
        <v>1000</v>
      </c>
      <c r="D20" s="130">
        <f>C20</f>
        <v>1000</v>
      </c>
      <c r="E20" s="164"/>
    </row>
    <row r="21" spans="1:5" ht="14.95" x14ac:dyDescent="0.3">
      <c r="A21" s="121"/>
      <c r="B21" s="53"/>
      <c r="C21" s="154"/>
      <c r="D21" s="154"/>
      <c r="E21" s="162"/>
    </row>
    <row r="22" spans="1:5" ht="14.95" x14ac:dyDescent="0.3">
      <c r="A22" s="121"/>
      <c r="B22" s="126" t="s">
        <v>22</v>
      </c>
      <c r="C22" s="132" t="s">
        <v>61</v>
      </c>
      <c r="D22" s="132" t="str">
        <f>C22</f>
        <v>$50/3x</v>
      </c>
      <c r="E22" s="165"/>
    </row>
    <row r="23" spans="1:5" ht="14.95" x14ac:dyDescent="0.3">
      <c r="A23" s="121"/>
      <c r="B23" s="126" t="s">
        <v>23</v>
      </c>
      <c r="C23" s="134" t="s">
        <v>24</v>
      </c>
      <c r="D23" s="134" t="str">
        <f>C23</f>
        <v>Basic</v>
      </c>
      <c r="E23" s="166"/>
    </row>
    <row r="24" spans="1:5" ht="14.95" x14ac:dyDescent="0.3">
      <c r="A24" s="121"/>
      <c r="B24" s="53"/>
      <c r="C24" s="154"/>
      <c r="D24" s="154"/>
      <c r="E24" s="162"/>
    </row>
    <row r="25" spans="1:5" ht="14.95" x14ac:dyDescent="0.3">
      <c r="A25" s="121"/>
      <c r="B25" s="126" t="s">
        <v>25</v>
      </c>
      <c r="C25" s="134" t="s">
        <v>26</v>
      </c>
      <c r="D25" s="134" t="str">
        <f>C25</f>
        <v>&lt; 26</v>
      </c>
      <c r="E25" s="166"/>
    </row>
    <row r="26" spans="1:5" ht="14.95" x14ac:dyDescent="0.3">
      <c r="A26" s="121"/>
      <c r="B26" s="151"/>
      <c r="C26" s="154"/>
      <c r="D26" s="154"/>
      <c r="E26" s="162"/>
    </row>
    <row r="27" spans="1:5" ht="14.95" x14ac:dyDescent="0.3">
      <c r="A27" s="121"/>
      <c r="B27" s="137" t="s">
        <v>64</v>
      </c>
      <c r="C27" s="138" t="s">
        <v>27</v>
      </c>
      <c r="D27" s="138" t="str">
        <f>C27</f>
        <v>Preventive</v>
      </c>
      <c r="E27" s="207"/>
    </row>
    <row r="28" spans="1:5" ht="14.95" x14ac:dyDescent="0.3">
      <c r="A28" s="121"/>
      <c r="B28" s="140" t="s">
        <v>28</v>
      </c>
      <c r="C28" s="141" t="s">
        <v>27</v>
      </c>
      <c r="D28" s="138" t="str">
        <f>C28</f>
        <v>Preventive</v>
      </c>
      <c r="E28" s="207"/>
    </row>
    <row r="29" spans="1:5" ht="14.95" x14ac:dyDescent="0.3">
      <c r="A29" s="121"/>
      <c r="B29" s="140" t="s">
        <v>251</v>
      </c>
      <c r="C29" s="141" t="s">
        <v>27</v>
      </c>
      <c r="D29" s="138" t="str">
        <f>C29</f>
        <v>Preventive</v>
      </c>
      <c r="E29" s="207"/>
    </row>
    <row r="30" spans="1:5" ht="14.95" x14ac:dyDescent="0.3">
      <c r="A30" s="121"/>
      <c r="B30" s="140" t="s">
        <v>245</v>
      </c>
      <c r="C30" s="141" t="s">
        <v>27</v>
      </c>
      <c r="D30" s="138" t="str">
        <f>C30</f>
        <v>Preventive</v>
      </c>
      <c r="E30" s="207">
        <v>2.0000000000000001E-4</v>
      </c>
    </row>
    <row r="31" spans="1:5" ht="14.95" x14ac:dyDescent="0.3">
      <c r="A31" s="121"/>
      <c r="B31" s="140" t="s">
        <v>29</v>
      </c>
      <c r="C31" s="141" t="s">
        <v>27</v>
      </c>
      <c r="D31" s="138" t="str">
        <f t="shared" ref="D31:D38" si="0">C31</f>
        <v>Preventive</v>
      </c>
      <c r="E31" s="207"/>
    </row>
    <row r="32" spans="1:5" ht="14.95" x14ac:dyDescent="0.3">
      <c r="A32" s="121"/>
      <c r="B32" s="140" t="s">
        <v>252</v>
      </c>
      <c r="C32" s="141" t="s">
        <v>24</v>
      </c>
      <c r="D32" s="138" t="str">
        <f t="shared" si="0"/>
        <v>Basic</v>
      </c>
      <c r="E32" s="207"/>
    </row>
    <row r="33" spans="1:5" ht="14.95" x14ac:dyDescent="0.3">
      <c r="A33" s="121"/>
      <c r="B33" s="140" t="s">
        <v>30</v>
      </c>
      <c r="C33" s="141" t="s">
        <v>24</v>
      </c>
      <c r="D33" s="138" t="str">
        <f t="shared" si="0"/>
        <v>Basic</v>
      </c>
      <c r="E33" s="207"/>
    </row>
    <row r="34" spans="1:5" ht="14.95" x14ac:dyDescent="0.3">
      <c r="A34" s="121"/>
      <c r="B34" s="140" t="s">
        <v>31</v>
      </c>
      <c r="C34" s="141" t="s">
        <v>24</v>
      </c>
      <c r="D34" s="138" t="str">
        <f t="shared" si="0"/>
        <v>Basic</v>
      </c>
      <c r="E34" s="207"/>
    </row>
    <row r="35" spans="1:5" ht="14.95" x14ac:dyDescent="0.3">
      <c r="A35" s="121"/>
      <c r="B35" s="140" t="s">
        <v>32</v>
      </c>
      <c r="C35" s="141" t="s">
        <v>24</v>
      </c>
      <c r="D35" s="138" t="str">
        <f t="shared" si="0"/>
        <v>Basic</v>
      </c>
      <c r="E35" s="207"/>
    </row>
    <row r="36" spans="1:5" ht="14.95" x14ac:dyDescent="0.3">
      <c r="A36" s="121"/>
      <c r="B36" s="140" t="s">
        <v>33</v>
      </c>
      <c r="C36" s="141" t="s">
        <v>24</v>
      </c>
      <c r="D36" s="138" t="str">
        <f t="shared" si="0"/>
        <v>Basic</v>
      </c>
      <c r="E36" s="207"/>
    </row>
    <row r="37" spans="1:5" ht="14.95" x14ac:dyDescent="0.3">
      <c r="A37" s="121"/>
      <c r="B37" s="140" t="s">
        <v>62</v>
      </c>
      <c r="C37" s="141" t="s">
        <v>24</v>
      </c>
      <c r="D37" s="138" t="str">
        <f t="shared" si="0"/>
        <v>Basic</v>
      </c>
      <c r="E37" s="207"/>
    </row>
    <row r="38" spans="1:5" ht="14.95" x14ac:dyDescent="0.3">
      <c r="A38" s="121"/>
      <c r="B38" s="140" t="s">
        <v>34</v>
      </c>
      <c r="C38" s="141" t="s">
        <v>24</v>
      </c>
      <c r="D38" s="138" t="str">
        <f t="shared" si="0"/>
        <v>Basic</v>
      </c>
      <c r="E38" s="207"/>
    </row>
    <row r="39" spans="1:5" ht="14.95" x14ac:dyDescent="0.3">
      <c r="A39" s="121"/>
      <c r="B39" s="151"/>
      <c r="C39" s="152"/>
      <c r="D39" s="152"/>
      <c r="E39" s="208"/>
    </row>
    <row r="40" spans="1:5" ht="14.95" x14ac:dyDescent="0.3">
      <c r="A40" s="121"/>
      <c r="B40" s="137" t="s">
        <v>35</v>
      </c>
      <c r="C40" s="138" t="s">
        <v>256</v>
      </c>
      <c r="D40" s="138" t="str">
        <f>C40</f>
        <v>2 per Calendar Year</v>
      </c>
      <c r="E40" s="207"/>
    </row>
    <row r="41" spans="1:5" ht="14.95" x14ac:dyDescent="0.3">
      <c r="A41" s="121"/>
      <c r="B41" s="140" t="s">
        <v>36</v>
      </c>
      <c r="C41" s="141" t="s">
        <v>37</v>
      </c>
      <c r="D41" s="138" t="str">
        <f>C41</f>
        <v>1 in 12 consecutive months</v>
      </c>
      <c r="E41" s="207"/>
    </row>
    <row r="42" spans="1:5" ht="14.95" x14ac:dyDescent="0.3">
      <c r="A42" s="121"/>
      <c r="B42" s="140" t="s">
        <v>38</v>
      </c>
      <c r="C42" s="141" t="s">
        <v>39</v>
      </c>
      <c r="D42" s="138" t="str">
        <f>C42</f>
        <v>1 in 60 consecutive months</v>
      </c>
      <c r="E42" s="207"/>
    </row>
    <row r="43" spans="1:5" ht="29.9" x14ac:dyDescent="0.3">
      <c r="A43" s="121"/>
      <c r="B43" s="146" t="s">
        <v>40</v>
      </c>
      <c r="C43" s="144" t="s">
        <v>52</v>
      </c>
      <c r="D43" s="145" t="str">
        <f>C43</f>
        <v>Children &lt; 14 and 1 in 12 consecutive months</v>
      </c>
      <c r="E43" s="209"/>
    </row>
    <row r="44" spans="1:5" ht="44.85" x14ac:dyDescent="0.3">
      <c r="A44" s="121"/>
      <c r="B44" s="169" t="s">
        <v>41</v>
      </c>
      <c r="C44" s="170" t="s">
        <v>42</v>
      </c>
      <c r="D44" s="210" t="str">
        <f>C44</f>
        <v xml:space="preserve">Children &lt; 16 and no more than 1 time per tooth per person. Permanent molar teeth only. </v>
      </c>
      <c r="E44" s="211"/>
    </row>
    <row r="45" spans="1:5" ht="14.95" x14ac:dyDescent="0.3">
      <c r="A45" s="121"/>
      <c r="B45" s="157" t="s">
        <v>240</v>
      </c>
      <c r="C45" s="155" t="s">
        <v>241</v>
      </c>
      <c r="D45" s="212" t="s">
        <v>277</v>
      </c>
      <c r="E45" s="213"/>
    </row>
    <row r="46" spans="1:5" ht="14.95" x14ac:dyDescent="0.3">
      <c r="A46" s="121"/>
      <c r="B46" s="151"/>
      <c r="C46" s="152"/>
      <c r="D46" s="152"/>
      <c r="E46" s="153"/>
    </row>
    <row r="47" spans="1:5" ht="15.65" thickBot="1" x14ac:dyDescent="0.35">
      <c r="A47" s="121"/>
      <c r="B47" s="148" t="s">
        <v>43</v>
      </c>
      <c r="C47" s="149">
        <v>0.8</v>
      </c>
      <c r="D47" s="149">
        <v>0.8</v>
      </c>
      <c r="E47" s="172"/>
    </row>
    <row r="48" spans="1:5" ht="14.95" x14ac:dyDescent="0.3">
      <c r="A48" s="121"/>
      <c r="B48" s="299" t="s">
        <v>250</v>
      </c>
      <c r="C48" s="299"/>
      <c r="D48" s="299"/>
      <c r="E48" s="299"/>
    </row>
    <row r="49" spans="1:5" ht="14.95" x14ac:dyDescent="0.3">
      <c r="A49" s="121"/>
      <c r="B49" s="300"/>
      <c r="C49" s="300"/>
      <c r="D49" s="300"/>
      <c r="E49" s="300"/>
    </row>
    <row r="50" spans="1:5" ht="15.65" thickBot="1" x14ac:dyDescent="0.35">
      <c r="A50" s="121"/>
      <c r="B50" s="159" t="s">
        <v>67</v>
      </c>
      <c r="C50" s="122"/>
      <c r="D50" s="122"/>
      <c r="E50" s="122"/>
    </row>
    <row r="51" spans="1:5" ht="15.65" thickBot="1" x14ac:dyDescent="0.35">
      <c r="A51" s="121"/>
      <c r="B51" s="301" t="s">
        <v>12</v>
      </c>
      <c r="C51" s="302"/>
      <c r="D51" s="302"/>
      <c r="E51" s="303"/>
    </row>
    <row r="52" spans="1:5" ht="14.95" x14ac:dyDescent="0.3">
      <c r="A52" s="121"/>
      <c r="B52" s="304" t="s">
        <v>278</v>
      </c>
      <c r="C52" s="305"/>
      <c r="D52" s="305"/>
      <c r="E52" s="306"/>
    </row>
    <row r="53" spans="1:5" ht="14.95" x14ac:dyDescent="0.3">
      <c r="A53" s="121"/>
      <c r="B53" s="307"/>
      <c r="C53" s="308"/>
      <c r="D53" s="308"/>
      <c r="E53" s="309"/>
    </row>
    <row r="54" spans="1:5" ht="14.95" x14ac:dyDescent="0.3">
      <c r="A54" s="121"/>
      <c r="B54" s="307"/>
      <c r="C54" s="308"/>
      <c r="D54" s="308"/>
      <c r="E54" s="309"/>
    </row>
    <row r="55" spans="1:5" ht="14.95" x14ac:dyDescent="0.3">
      <c r="A55" s="121"/>
      <c r="B55" s="307"/>
      <c r="C55" s="308"/>
      <c r="D55" s="308"/>
      <c r="E55" s="309"/>
    </row>
    <row r="56" spans="1:5" ht="15.65" thickBot="1" x14ac:dyDescent="0.35">
      <c r="A56" s="121"/>
      <c r="B56" s="310"/>
      <c r="C56" s="311"/>
      <c r="D56" s="311"/>
      <c r="E56" s="312"/>
    </row>
    <row r="57" spans="1:5" ht="14.95" x14ac:dyDescent="0.3">
      <c r="A57" s="121"/>
    </row>
  </sheetData>
  <mergeCells count="15">
    <mergeCell ref="B52:E56"/>
    <mergeCell ref="B51:E51"/>
    <mergeCell ref="B1:E1"/>
    <mergeCell ref="B2:E2"/>
    <mergeCell ref="C12:E12"/>
    <mergeCell ref="C13:C15"/>
    <mergeCell ref="D13:D15"/>
    <mergeCell ref="E13:E15"/>
    <mergeCell ref="B48:E49"/>
    <mergeCell ref="B12:B15"/>
    <mergeCell ref="C4:E4"/>
    <mergeCell ref="C5:E5"/>
    <mergeCell ref="C6:E6"/>
    <mergeCell ref="C7:E7"/>
    <mergeCell ref="C8:E8"/>
  </mergeCells>
  <printOptions horizontalCentered="1"/>
  <pageMargins left="0.2" right="0.2" top="0.25" bottom="0.25" header="0.3" footer="0.3"/>
  <pageSetup scale="85" orientation="portrait"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81D77-F0AC-4439-88CA-12E80DA4BBF1}">
  <sheetPr>
    <tabColor rgb="FF00B0F0"/>
    <pageSetUpPr fitToPage="1"/>
  </sheetPr>
  <dimension ref="A1:E57"/>
  <sheetViews>
    <sheetView showGridLines="0" showRowColHeaders="0" workbookViewId="0">
      <selection activeCell="L45" sqref="L45"/>
    </sheetView>
  </sheetViews>
  <sheetFormatPr defaultColWidth="9.125" defaultRowHeight="12.9" x14ac:dyDescent="0.2"/>
  <cols>
    <col min="1" max="1" width="1.875" style="35" customWidth="1"/>
    <col min="2" max="2" width="51.875" style="30" customWidth="1"/>
    <col min="3" max="5" width="23.625" style="30" customWidth="1"/>
    <col min="6" max="16384" width="9.125" style="30"/>
  </cols>
  <sheetData>
    <row r="1" spans="1:5" ht="90.7" customHeight="1" x14ac:dyDescent="0.25">
      <c r="B1" s="270"/>
      <c r="C1" s="270"/>
      <c r="D1" s="270"/>
      <c r="E1" s="270"/>
    </row>
    <row r="2" spans="1:5" ht="15.65" x14ac:dyDescent="0.25">
      <c r="B2" s="233" t="s">
        <v>78</v>
      </c>
      <c r="C2" s="233"/>
      <c r="D2" s="233"/>
      <c r="E2" s="233"/>
    </row>
    <row r="3" spans="1:5" ht="13.6" thickBot="1" x14ac:dyDescent="0.25">
      <c r="B3" s="35"/>
      <c r="C3" s="35"/>
      <c r="D3" s="35"/>
      <c r="E3" s="35"/>
    </row>
    <row r="4" spans="1:5" ht="14.95" x14ac:dyDescent="0.2">
      <c r="B4" s="118" t="s">
        <v>68</v>
      </c>
      <c r="C4" s="262" t="str">
        <f>IF(ISBLANK('Offeror Info'!$D$4),"",'Offeror Info'!$D$4)</f>
        <v>Delta Dental of Arizona</v>
      </c>
      <c r="D4" s="263"/>
      <c r="E4" s="264"/>
    </row>
    <row r="5" spans="1:5" ht="14.95" x14ac:dyDescent="0.2">
      <c r="B5" s="119" t="s">
        <v>74</v>
      </c>
      <c r="C5" s="265" t="str">
        <f>IF(ISBLANK('Offeror Info'!$D$5),"",'Offeror Info'!$D$5)</f>
        <v>Heather Mollon</v>
      </c>
      <c r="D5" s="266"/>
      <c r="E5" s="267"/>
    </row>
    <row r="6" spans="1:5" ht="14.95" x14ac:dyDescent="0.2">
      <c r="B6" s="119" t="s">
        <v>0</v>
      </c>
      <c r="C6" s="265" t="str">
        <f>IF(ISBLANK('Offeror Info'!$D$6),"",'Offeror Info'!$D$6)</f>
        <v>Director, Client Services</v>
      </c>
      <c r="D6" s="266"/>
      <c r="E6" s="267"/>
    </row>
    <row r="7" spans="1:5" ht="14.95" x14ac:dyDescent="0.2">
      <c r="B7" s="120" t="s">
        <v>13</v>
      </c>
      <c r="C7" s="265" t="str">
        <f>IF(ISBLANK('Offeror Info'!$D$7),"",'Offeror Info'!$D$7)</f>
        <v>602-588-3914</v>
      </c>
      <c r="D7" s="266"/>
      <c r="E7" s="267"/>
    </row>
    <row r="8" spans="1:5" ht="15.65" thickBot="1" x14ac:dyDescent="0.25">
      <c r="B8" s="67" t="s">
        <v>75</v>
      </c>
      <c r="C8" s="249" t="str">
        <f>IF(ISBLANK('Offeror Info'!$D$8),"",'Offeror Info'!$D$8)</f>
        <v>hmollon@deltadentalaz.com</v>
      </c>
      <c r="D8" s="250"/>
      <c r="E8" s="251"/>
    </row>
    <row r="9" spans="1:5" x14ac:dyDescent="0.2">
      <c r="B9" s="35"/>
      <c r="C9" s="33"/>
      <c r="D9" s="33"/>
      <c r="E9" s="33"/>
    </row>
    <row r="10" spans="1:5" ht="14.3" x14ac:dyDescent="0.25">
      <c r="B10" s="192" t="s">
        <v>15</v>
      </c>
      <c r="C10" s="35"/>
      <c r="D10" s="35"/>
      <c r="E10" s="35"/>
    </row>
    <row r="11" spans="1:5" ht="14.95" thickBot="1" x14ac:dyDescent="0.3">
      <c r="B11" s="192"/>
      <c r="C11" s="35"/>
      <c r="D11" s="35"/>
      <c r="E11" s="35"/>
    </row>
    <row r="12" spans="1:5" ht="15.65" thickBot="1" x14ac:dyDescent="0.35">
      <c r="A12" s="121"/>
      <c r="B12" s="313"/>
      <c r="C12" s="316" t="s">
        <v>59</v>
      </c>
      <c r="D12" s="317"/>
      <c r="E12" s="318"/>
    </row>
    <row r="13" spans="1:5" ht="14.95" x14ac:dyDescent="0.3">
      <c r="A13" s="121"/>
      <c r="B13" s="314"/>
      <c r="C13" s="319" t="s">
        <v>236</v>
      </c>
      <c r="D13" s="321" t="s">
        <v>16</v>
      </c>
      <c r="E13" s="323" t="s">
        <v>237</v>
      </c>
    </row>
    <row r="14" spans="1:5" ht="14.95" x14ac:dyDescent="0.3">
      <c r="A14" s="121"/>
      <c r="B14" s="314"/>
      <c r="C14" s="320"/>
      <c r="D14" s="322"/>
      <c r="E14" s="324"/>
    </row>
    <row r="15" spans="1:5" ht="15.65" thickBot="1" x14ac:dyDescent="0.35">
      <c r="A15" s="121"/>
      <c r="B15" s="315"/>
      <c r="C15" s="320"/>
      <c r="D15" s="322"/>
      <c r="E15" s="325"/>
    </row>
    <row r="16" spans="1:5" ht="14.95" x14ac:dyDescent="0.3">
      <c r="A16" s="121"/>
      <c r="B16" s="123" t="s">
        <v>17</v>
      </c>
      <c r="C16" s="184">
        <v>1</v>
      </c>
      <c r="D16" s="124">
        <f>C16</f>
        <v>1</v>
      </c>
      <c r="E16" s="161"/>
    </row>
    <row r="17" spans="1:5" ht="14.95" x14ac:dyDescent="0.3">
      <c r="A17" s="121"/>
      <c r="B17" s="53"/>
      <c r="C17" s="154"/>
      <c r="D17" s="154"/>
      <c r="E17" s="162"/>
    </row>
    <row r="18" spans="1:5" ht="14.95" x14ac:dyDescent="0.3">
      <c r="A18" s="121"/>
      <c r="B18" s="126" t="s">
        <v>18</v>
      </c>
      <c r="C18" s="127">
        <v>0.8</v>
      </c>
      <c r="D18" s="127">
        <f>C18</f>
        <v>0.8</v>
      </c>
      <c r="E18" s="163"/>
    </row>
    <row r="19" spans="1:5" ht="14.95" x14ac:dyDescent="0.3">
      <c r="A19" s="121"/>
      <c r="B19" s="53"/>
      <c r="C19" s="154"/>
      <c r="D19" s="154"/>
      <c r="E19" s="162"/>
    </row>
    <row r="20" spans="1:5" ht="14.95" x14ac:dyDescent="0.3">
      <c r="A20" s="121"/>
      <c r="B20" s="126" t="s">
        <v>255</v>
      </c>
      <c r="C20" s="130">
        <v>1000</v>
      </c>
      <c r="D20" s="130">
        <f>C20</f>
        <v>1000</v>
      </c>
      <c r="E20" s="164"/>
    </row>
    <row r="21" spans="1:5" ht="14.95" x14ac:dyDescent="0.3">
      <c r="A21" s="121"/>
      <c r="B21" s="53"/>
      <c r="C21" s="154"/>
      <c r="D21" s="154"/>
      <c r="E21" s="162"/>
    </row>
    <row r="22" spans="1:5" ht="14.95" x14ac:dyDescent="0.3">
      <c r="A22" s="121"/>
      <c r="B22" s="126" t="s">
        <v>22</v>
      </c>
      <c r="C22" s="132" t="s">
        <v>61</v>
      </c>
      <c r="D22" s="132" t="str">
        <f>C22</f>
        <v>$50/3x</v>
      </c>
      <c r="E22" s="165"/>
    </row>
    <row r="23" spans="1:5" ht="14.95" x14ac:dyDescent="0.3">
      <c r="A23" s="121"/>
      <c r="B23" s="126" t="s">
        <v>23</v>
      </c>
      <c r="C23" s="134" t="s">
        <v>24</v>
      </c>
      <c r="D23" s="134" t="str">
        <f>C23</f>
        <v>Basic</v>
      </c>
      <c r="E23" s="166"/>
    </row>
    <row r="24" spans="1:5" ht="14.95" x14ac:dyDescent="0.3">
      <c r="A24" s="121"/>
      <c r="B24" s="53"/>
      <c r="C24" s="154"/>
      <c r="D24" s="154"/>
      <c r="E24" s="162"/>
    </row>
    <row r="25" spans="1:5" ht="14.95" x14ac:dyDescent="0.3">
      <c r="A25" s="121"/>
      <c r="B25" s="126" t="s">
        <v>25</v>
      </c>
      <c r="C25" s="134" t="s">
        <v>26</v>
      </c>
      <c r="D25" s="134" t="str">
        <f>C25</f>
        <v>&lt; 26</v>
      </c>
      <c r="E25" s="166"/>
    </row>
    <row r="26" spans="1:5" ht="14.95" x14ac:dyDescent="0.3">
      <c r="A26" s="121"/>
      <c r="B26" s="151"/>
      <c r="C26" s="154"/>
      <c r="D26" s="154"/>
      <c r="E26" s="162"/>
    </row>
    <row r="27" spans="1:5" ht="14.95" x14ac:dyDescent="0.3">
      <c r="A27" s="121"/>
      <c r="B27" s="137" t="s">
        <v>64</v>
      </c>
      <c r="C27" s="138" t="s">
        <v>27</v>
      </c>
      <c r="D27" s="138" t="str">
        <f>C27</f>
        <v>Preventive</v>
      </c>
      <c r="E27" s="207"/>
    </row>
    <row r="28" spans="1:5" ht="14.95" x14ac:dyDescent="0.3">
      <c r="A28" s="121"/>
      <c r="B28" s="140" t="s">
        <v>28</v>
      </c>
      <c r="C28" s="141" t="s">
        <v>27</v>
      </c>
      <c r="D28" s="138" t="str">
        <f>C28</f>
        <v>Preventive</v>
      </c>
      <c r="E28" s="207"/>
    </row>
    <row r="29" spans="1:5" ht="14.95" x14ac:dyDescent="0.3">
      <c r="A29" s="121"/>
      <c r="B29" s="140" t="s">
        <v>251</v>
      </c>
      <c r="C29" s="141" t="s">
        <v>27</v>
      </c>
      <c r="D29" s="138" t="str">
        <f>C29</f>
        <v>Preventive</v>
      </c>
      <c r="E29" s="207"/>
    </row>
    <row r="30" spans="1:5" ht="14.95" x14ac:dyDescent="0.3">
      <c r="A30" s="121"/>
      <c r="B30" s="140" t="s">
        <v>245</v>
      </c>
      <c r="C30" s="141" t="s">
        <v>27</v>
      </c>
      <c r="D30" s="138" t="str">
        <f>C30</f>
        <v>Preventive</v>
      </c>
      <c r="E30" s="207">
        <v>2.0000000000000001E-4</v>
      </c>
    </row>
    <row r="31" spans="1:5" ht="14.95" x14ac:dyDescent="0.3">
      <c r="A31" s="121"/>
      <c r="B31" s="140" t="s">
        <v>29</v>
      </c>
      <c r="C31" s="141" t="s">
        <v>27</v>
      </c>
      <c r="D31" s="138" t="str">
        <f t="shared" ref="D31:D38" si="0">C31</f>
        <v>Preventive</v>
      </c>
      <c r="E31" s="207"/>
    </row>
    <row r="32" spans="1:5" ht="14.95" x14ac:dyDescent="0.3">
      <c r="A32" s="121"/>
      <c r="B32" s="140" t="s">
        <v>252</v>
      </c>
      <c r="C32" s="141" t="s">
        <v>24</v>
      </c>
      <c r="D32" s="138" t="str">
        <f t="shared" si="0"/>
        <v>Basic</v>
      </c>
      <c r="E32" s="207"/>
    </row>
    <row r="33" spans="1:5" ht="14.95" x14ac:dyDescent="0.3">
      <c r="A33" s="121"/>
      <c r="B33" s="140" t="s">
        <v>30</v>
      </c>
      <c r="C33" s="141" t="s">
        <v>24</v>
      </c>
      <c r="D33" s="138" t="str">
        <f t="shared" si="0"/>
        <v>Basic</v>
      </c>
      <c r="E33" s="207"/>
    </row>
    <row r="34" spans="1:5" ht="14.95" x14ac:dyDescent="0.3">
      <c r="A34" s="121"/>
      <c r="B34" s="140" t="s">
        <v>31</v>
      </c>
      <c r="C34" s="141" t="s">
        <v>24</v>
      </c>
      <c r="D34" s="138" t="str">
        <f t="shared" si="0"/>
        <v>Basic</v>
      </c>
      <c r="E34" s="207"/>
    </row>
    <row r="35" spans="1:5" ht="14.95" x14ac:dyDescent="0.3">
      <c r="A35" s="121"/>
      <c r="B35" s="140" t="s">
        <v>32</v>
      </c>
      <c r="C35" s="141" t="s">
        <v>24</v>
      </c>
      <c r="D35" s="138" t="str">
        <f t="shared" si="0"/>
        <v>Basic</v>
      </c>
      <c r="E35" s="207"/>
    </row>
    <row r="36" spans="1:5" ht="14.95" x14ac:dyDescent="0.3">
      <c r="A36" s="121"/>
      <c r="B36" s="140" t="s">
        <v>33</v>
      </c>
      <c r="C36" s="141" t="s">
        <v>24</v>
      </c>
      <c r="D36" s="138" t="str">
        <f t="shared" si="0"/>
        <v>Basic</v>
      </c>
      <c r="E36" s="207"/>
    </row>
    <row r="37" spans="1:5" ht="14.95" x14ac:dyDescent="0.3">
      <c r="A37" s="121"/>
      <c r="B37" s="140" t="s">
        <v>62</v>
      </c>
      <c r="C37" s="141" t="s">
        <v>24</v>
      </c>
      <c r="D37" s="138" t="str">
        <f t="shared" si="0"/>
        <v>Basic</v>
      </c>
      <c r="E37" s="207"/>
    </row>
    <row r="38" spans="1:5" ht="14.95" x14ac:dyDescent="0.3">
      <c r="A38" s="121"/>
      <c r="B38" s="140" t="s">
        <v>34</v>
      </c>
      <c r="C38" s="141" t="s">
        <v>24</v>
      </c>
      <c r="D38" s="138" t="str">
        <f t="shared" si="0"/>
        <v>Basic</v>
      </c>
      <c r="E38" s="207"/>
    </row>
    <row r="39" spans="1:5" ht="14.95" x14ac:dyDescent="0.3">
      <c r="A39" s="121"/>
      <c r="B39" s="151"/>
      <c r="C39" s="152"/>
      <c r="D39" s="152"/>
      <c r="E39" s="208"/>
    </row>
    <row r="40" spans="1:5" ht="14.95" x14ac:dyDescent="0.3">
      <c r="A40" s="121"/>
      <c r="B40" s="137" t="s">
        <v>35</v>
      </c>
      <c r="C40" s="138" t="s">
        <v>256</v>
      </c>
      <c r="D40" s="138" t="str">
        <f>C40</f>
        <v>2 per Calendar Year</v>
      </c>
      <c r="E40" s="207"/>
    </row>
    <row r="41" spans="1:5" ht="14.95" x14ac:dyDescent="0.3">
      <c r="A41" s="121"/>
      <c r="B41" s="140" t="s">
        <v>36</v>
      </c>
      <c r="C41" s="141" t="s">
        <v>37</v>
      </c>
      <c r="D41" s="138" t="str">
        <f>C41</f>
        <v>1 in 12 consecutive months</v>
      </c>
      <c r="E41" s="207"/>
    </row>
    <row r="42" spans="1:5" ht="14.95" x14ac:dyDescent="0.3">
      <c r="A42" s="121"/>
      <c r="B42" s="140" t="s">
        <v>38</v>
      </c>
      <c r="C42" s="141" t="s">
        <v>39</v>
      </c>
      <c r="D42" s="138" t="str">
        <f>C42</f>
        <v>1 in 60 consecutive months</v>
      </c>
      <c r="E42" s="207"/>
    </row>
    <row r="43" spans="1:5" ht="29.9" x14ac:dyDescent="0.3">
      <c r="A43" s="121"/>
      <c r="B43" s="146" t="s">
        <v>40</v>
      </c>
      <c r="C43" s="144" t="s">
        <v>52</v>
      </c>
      <c r="D43" s="145" t="str">
        <f>C43</f>
        <v>Children &lt; 14 and 1 in 12 consecutive months</v>
      </c>
      <c r="E43" s="209"/>
    </row>
    <row r="44" spans="1:5" ht="44.85" x14ac:dyDescent="0.3">
      <c r="A44" s="121"/>
      <c r="B44" s="169" t="s">
        <v>41</v>
      </c>
      <c r="C44" s="170" t="s">
        <v>42</v>
      </c>
      <c r="D44" s="210" t="str">
        <f>C44</f>
        <v xml:space="preserve">Children &lt; 16 and no more than 1 time per tooth per person. Permanent molar teeth only. </v>
      </c>
      <c r="E44" s="211"/>
    </row>
    <row r="45" spans="1:5" ht="14.95" x14ac:dyDescent="0.3">
      <c r="A45" s="121"/>
      <c r="B45" s="157" t="s">
        <v>240</v>
      </c>
      <c r="C45" s="155" t="s">
        <v>241</v>
      </c>
      <c r="D45" s="212" t="s">
        <v>277</v>
      </c>
      <c r="E45" s="214">
        <v>0</v>
      </c>
    </row>
    <row r="46" spans="1:5" ht="14.95" x14ac:dyDescent="0.3">
      <c r="A46" s="121"/>
      <c r="B46" s="151"/>
      <c r="C46" s="152"/>
      <c r="D46" s="152"/>
      <c r="E46" s="153"/>
    </row>
    <row r="47" spans="1:5" ht="15.65" thickBot="1" x14ac:dyDescent="0.35">
      <c r="A47" s="121"/>
      <c r="B47" s="148" t="s">
        <v>43</v>
      </c>
      <c r="C47" s="149">
        <v>0.8</v>
      </c>
      <c r="D47" s="215">
        <f>C47</f>
        <v>0.8</v>
      </c>
      <c r="E47" s="216"/>
    </row>
    <row r="48" spans="1:5" ht="14.95" x14ac:dyDescent="0.3">
      <c r="A48" s="121"/>
      <c r="B48" s="299" t="s">
        <v>250</v>
      </c>
      <c r="C48" s="299"/>
      <c r="D48" s="299"/>
      <c r="E48" s="299"/>
    </row>
    <row r="49" spans="1:5" ht="14.95" x14ac:dyDescent="0.3">
      <c r="A49" s="121"/>
      <c r="B49" s="300"/>
      <c r="C49" s="300"/>
      <c r="D49" s="300"/>
      <c r="E49" s="300"/>
    </row>
    <row r="50" spans="1:5" ht="15.65" thickBot="1" x14ac:dyDescent="0.35">
      <c r="A50" s="121"/>
      <c r="B50" s="159" t="s">
        <v>67</v>
      </c>
      <c r="C50" s="122"/>
      <c r="D50" s="122"/>
      <c r="E50" s="122"/>
    </row>
    <row r="51" spans="1:5" ht="15.65" thickBot="1" x14ac:dyDescent="0.35">
      <c r="A51" s="121"/>
      <c r="B51" s="301" t="s">
        <v>12</v>
      </c>
      <c r="C51" s="302"/>
      <c r="D51" s="302"/>
      <c r="E51" s="303"/>
    </row>
    <row r="52" spans="1:5" ht="14.95" x14ac:dyDescent="0.3">
      <c r="A52" s="121"/>
      <c r="B52" s="304" t="s">
        <v>279</v>
      </c>
      <c r="C52" s="305"/>
      <c r="D52" s="305"/>
      <c r="E52" s="306"/>
    </row>
    <row r="53" spans="1:5" ht="14.95" x14ac:dyDescent="0.3">
      <c r="A53" s="121"/>
      <c r="B53" s="307"/>
      <c r="C53" s="308"/>
      <c r="D53" s="308"/>
      <c r="E53" s="309"/>
    </row>
    <row r="54" spans="1:5" ht="14.95" x14ac:dyDescent="0.3">
      <c r="A54" s="121"/>
      <c r="B54" s="307"/>
      <c r="C54" s="308"/>
      <c r="D54" s="308"/>
      <c r="E54" s="309"/>
    </row>
    <row r="55" spans="1:5" ht="14.95" x14ac:dyDescent="0.3">
      <c r="A55" s="121"/>
      <c r="B55" s="307"/>
      <c r="C55" s="308"/>
      <c r="D55" s="308"/>
      <c r="E55" s="309"/>
    </row>
    <row r="56" spans="1:5" ht="15.65" thickBot="1" x14ac:dyDescent="0.35">
      <c r="A56" s="121"/>
      <c r="B56" s="310"/>
      <c r="C56" s="311"/>
      <c r="D56" s="311"/>
      <c r="E56" s="312"/>
    </row>
    <row r="57" spans="1:5" ht="14.95" x14ac:dyDescent="0.3">
      <c r="A57" s="121"/>
    </row>
  </sheetData>
  <mergeCells count="15">
    <mergeCell ref="C7:E7"/>
    <mergeCell ref="B1:E1"/>
    <mergeCell ref="B2:E2"/>
    <mergeCell ref="C4:E4"/>
    <mergeCell ref="C5:E5"/>
    <mergeCell ref="C6:E6"/>
    <mergeCell ref="B48:E49"/>
    <mergeCell ref="B51:E51"/>
    <mergeCell ref="B52:E56"/>
    <mergeCell ref="C8:E8"/>
    <mergeCell ref="B12:B15"/>
    <mergeCell ref="C12:E12"/>
    <mergeCell ref="C13:C15"/>
    <mergeCell ref="D13:D15"/>
    <mergeCell ref="E13:E15"/>
  </mergeCells>
  <printOptions horizontalCentered="1"/>
  <pageMargins left="0.2" right="0.2" top="0.25" bottom="0.25" header="0.3" footer="0.3"/>
  <pageSetup scale="85" orientation="portrait"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0C975-EF85-4324-8C12-0702FB38264D}">
  <sheetPr>
    <tabColor rgb="FF00B0F0"/>
    <pageSetUpPr fitToPage="1"/>
  </sheetPr>
  <dimension ref="A1:E57"/>
  <sheetViews>
    <sheetView showGridLines="0" showRowColHeaders="0" workbookViewId="0">
      <selection activeCell="K54" sqref="K54"/>
    </sheetView>
  </sheetViews>
  <sheetFormatPr defaultColWidth="9.125" defaultRowHeight="12.9" x14ac:dyDescent="0.2"/>
  <cols>
    <col min="1" max="1" width="1.875" style="35" customWidth="1"/>
    <col min="2" max="2" width="51.875" style="30" customWidth="1"/>
    <col min="3" max="5" width="23.625" style="30" customWidth="1"/>
    <col min="6" max="16384" width="9.125" style="30"/>
  </cols>
  <sheetData>
    <row r="1" spans="1:5" ht="90.7" customHeight="1" x14ac:dyDescent="0.25">
      <c r="B1" s="270"/>
      <c r="C1" s="270"/>
      <c r="D1" s="270"/>
      <c r="E1" s="270"/>
    </row>
    <row r="2" spans="1:5" ht="15.65" x14ac:dyDescent="0.25">
      <c r="B2" s="233" t="s">
        <v>78</v>
      </c>
      <c r="C2" s="233"/>
      <c r="D2" s="233"/>
      <c r="E2" s="233"/>
    </row>
    <row r="3" spans="1:5" ht="13.6" thickBot="1" x14ac:dyDescent="0.25">
      <c r="B3" s="35"/>
      <c r="C3" s="35"/>
      <c r="D3" s="35"/>
      <c r="E3" s="35"/>
    </row>
    <row r="4" spans="1:5" ht="14.95" x14ac:dyDescent="0.2">
      <c r="B4" s="118" t="s">
        <v>68</v>
      </c>
      <c r="C4" s="262" t="str">
        <f>IF(ISBLANK('Offeror Info'!$D$4),"",'Offeror Info'!$D$4)</f>
        <v>Delta Dental of Arizona</v>
      </c>
      <c r="D4" s="263"/>
      <c r="E4" s="264"/>
    </row>
    <row r="5" spans="1:5" ht="14.95" x14ac:dyDescent="0.2">
      <c r="B5" s="119" t="s">
        <v>74</v>
      </c>
      <c r="C5" s="265" t="str">
        <f>IF(ISBLANK('Offeror Info'!$D$5),"",'Offeror Info'!$D$5)</f>
        <v>Heather Mollon</v>
      </c>
      <c r="D5" s="266"/>
      <c r="E5" s="267"/>
    </row>
    <row r="6" spans="1:5" ht="14.95" x14ac:dyDescent="0.2">
      <c r="B6" s="119" t="s">
        <v>0</v>
      </c>
      <c r="C6" s="265" t="str">
        <f>IF(ISBLANK('Offeror Info'!$D$6),"",'Offeror Info'!$D$6)</f>
        <v>Director, Client Services</v>
      </c>
      <c r="D6" s="266"/>
      <c r="E6" s="267"/>
    </row>
    <row r="7" spans="1:5" ht="14.95" x14ac:dyDescent="0.2">
      <c r="B7" s="120" t="s">
        <v>13</v>
      </c>
      <c r="C7" s="265" t="str">
        <f>IF(ISBLANK('Offeror Info'!$D$7),"",'Offeror Info'!$D$7)</f>
        <v>602-588-3914</v>
      </c>
      <c r="D7" s="266"/>
      <c r="E7" s="267"/>
    </row>
    <row r="8" spans="1:5" ht="15.65" thickBot="1" x14ac:dyDescent="0.25">
      <c r="B8" s="67" t="s">
        <v>75</v>
      </c>
      <c r="C8" s="249" t="str">
        <f>IF(ISBLANK('Offeror Info'!$D$8),"",'Offeror Info'!$D$8)</f>
        <v>hmollon@deltadentalaz.com</v>
      </c>
      <c r="D8" s="250"/>
      <c r="E8" s="251"/>
    </row>
    <row r="9" spans="1:5" x14ac:dyDescent="0.2">
      <c r="B9" s="35"/>
      <c r="C9" s="33"/>
      <c r="D9" s="33"/>
      <c r="E9" s="33"/>
    </row>
    <row r="10" spans="1:5" ht="14.3" x14ac:dyDescent="0.25">
      <c r="B10" s="192" t="s">
        <v>15</v>
      </c>
      <c r="C10" s="35"/>
      <c r="D10" s="35"/>
      <c r="E10" s="35"/>
    </row>
    <row r="11" spans="1:5" ht="14.95" thickBot="1" x14ac:dyDescent="0.3">
      <c r="B11" s="192"/>
      <c r="C11" s="35"/>
      <c r="D11" s="35"/>
      <c r="E11" s="35"/>
    </row>
    <row r="12" spans="1:5" ht="15.65" thickBot="1" x14ac:dyDescent="0.35">
      <c r="A12" s="121"/>
      <c r="B12" s="313"/>
      <c r="C12" s="316" t="s">
        <v>59</v>
      </c>
      <c r="D12" s="317"/>
      <c r="E12" s="318"/>
    </row>
    <row r="13" spans="1:5" ht="14.95" x14ac:dyDescent="0.3">
      <c r="A13" s="121"/>
      <c r="B13" s="314"/>
      <c r="C13" s="319" t="s">
        <v>236</v>
      </c>
      <c r="D13" s="321" t="s">
        <v>16</v>
      </c>
      <c r="E13" s="323" t="s">
        <v>237</v>
      </c>
    </row>
    <row r="14" spans="1:5" ht="14.95" x14ac:dyDescent="0.3">
      <c r="A14" s="121"/>
      <c r="B14" s="314"/>
      <c r="C14" s="320"/>
      <c r="D14" s="322"/>
      <c r="E14" s="324"/>
    </row>
    <row r="15" spans="1:5" ht="15.65" thickBot="1" x14ac:dyDescent="0.35">
      <c r="A15" s="121"/>
      <c r="B15" s="315"/>
      <c r="C15" s="320"/>
      <c r="D15" s="322"/>
      <c r="E15" s="325"/>
    </row>
    <row r="16" spans="1:5" ht="14.95" x14ac:dyDescent="0.3">
      <c r="A16" s="121"/>
      <c r="B16" s="123" t="s">
        <v>17</v>
      </c>
      <c r="C16" s="184">
        <v>1</v>
      </c>
      <c r="D16" s="124">
        <v>1</v>
      </c>
      <c r="E16" s="161"/>
    </row>
    <row r="17" spans="1:5" ht="14.95" x14ac:dyDescent="0.3">
      <c r="A17" s="121"/>
      <c r="B17" s="53"/>
      <c r="C17" s="154"/>
      <c r="D17" s="154"/>
      <c r="E17" s="162"/>
    </row>
    <row r="18" spans="1:5" ht="14.95" x14ac:dyDescent="0.3">
      <c r="A18" s="121"/>
      <c r="B18" s="126" t="s">
        <v>18</v>
      </c>
      <c r="C18" s="127">
        <v>0.8</v>
      </c>
      <c r="D18" s="127">
        <v>0.8</v>
      </c>
      <c r="E18" s="163"/>
    </row>
    <row r="19" spans="1:5" ht="14.95" x14ac:dyDescent="0.3">
      <c r="A19" s="121"/>
      <c r="B19" s="53"/>
      <c r="C19" s="154"/>
      <c r="D19" s="154"/>
      <c r="E19" s="162"/>
    </row>
    <row r="20" spans="1:5" ht="14.95" x14ac:dyDescent="0.3">
      <c r="A20" s="121"/>
      <c r="B20" s="126" t="s">
        <v>255</v>
      </c>
      <c r="C20" s="130">
        <v>1000</v>
      </c>
      <c r="D20" s="130">
        <v>1000</v>
      </c>
      <c r="E20" s="164"/>
    </row>
    <row r="21" spans="1:5" ht="14.95" x14ac:dyDescent="0.3">
      <c r="A21" s="121"/>
      <c r="B21" s="53"/>
      <c r="C21" s="154"/>
      <c r="D21" s="154"/>
      <c r="E21" s="162"/>
    </row>
    <row r="22" spans="1:5" ht="14.95" x14ac:dyDescent="0.3">
      <c r="A22" s="121"/>
      <c r="B22" s="126" t="s">
        <v>22</v>
      </c>
      <c r="C22" s="132" t="s">
        <v>61</v>
      </c>
      <c r="D22" s="132" t="str">
        <f>C22</f>
        <v>$50/3x</v>
      </c>
      <c r="E22" s="165"/>
    </row>
    <row r="23" spans="1:5" ht="14.95" x14ac:dyDescent="0.3">
      <c r="A23" s="121"/>
      <c r="B23" s="126" t="s">
        <v>23</v>
      </c>
      <c r="C23" s="134" t="s">
        <v>24</v>
      </c>
      <c r="D23" s="134" t="s">
        <v>24</v>
      </c>
      <c r="E23" s="166"/>
    </row>
    <row r="24" spans="1:5" ht="14.95" x14ac:dyDescent="0.3">
      <c r="A24" s="121"/>
      <c r="B24" s="53"/>
      <c r="C24" s="154"/>
      <c r="D24" s="154"/>
      <c r="E24" s="162"/>
    </row>
    <row r="25" spans="1:5" ht="14.95" x14ac:dyDescent="0.3">
      <c r="A25" s="121"/>
      <c r="B25" s="126" t="s">
        <v>25</v>
      </c>
      <c r="C25" s="134" t="s">
        <v>26</v>
      </c>
      <c r="D25" s="134" t="str">
        <f>C25</f>
        <v>&lt; 26</v>
      </c>
      <c r="E25" s="166"/>
    </row>
    <row r="26" spans="1:5" ht="14.95" x14ac:dyDescent="0.3">
      <c r="A26" s="121"/>
      <c r="B26" s="151"/>
      <c r="C26" s="154"/>
      <c r="D26" s="154"/>
      <c r="E26" s="162"/>
    </row>
    <row r="27" spans="1:5" ht="14.95" x14ac:dyDescent="0.3">
      <c r="A27" s="121"/>
      <c r="B27" s="137" t="s">
        <v>64</v>
      </c>
      <c r="C27" s="138" t="s">
        <v>27</v>
      </c>
      <c r="D27" s="138" t="str">
        <f>C27</f>
        <v>Preventive</v>
      </c>
      <c r="E27" s="167"/>
    </row>
    <row r="28" spans="1:5" ht="14.95" x14ac:dyDescent="0.3">
      <c r="A28" s="121"/>
      <c r="B28" s="140" t="s">
        <v>28</v>
      </c>
      <c r="C28" s="141" t="s">
        <v>27</v>
      </c>
      <c r="D28" s="138" t="str">
        <f>C28</f>
        <v>Preventive</v>
      </c>
      <c r="E28" s="167"/>
    </row>
    <row r="29" spans="1:5" ht="14.95" x14ac:dyDescent="0.3">
      <c r="A29" s="121"/>
      <c r="B29" s="140" t="s">
        <v>251</v>
      </c>
      <c r="C29" s="141" t="s">
        <v>27</v>
      </c>
      <c r="D29" s="138" t="str">
        <f>C29</f>
        <v>Preventive</v>
      </c>
      <c r="E29" s="167"/>
    </row>
    <row r="30" spans="1:5" ht="14.95" x14ac:dyDescent="0.3">
      <c r="A30" s="121"/>
      <c r="B30" s="140" t="s">
        <v>245</v>
      </c>
      <c r="C30" s="141" t="s">
        <v>27</v>
      </c>
      <c r="D30" s="138" t="str">
        <f>C30</f>
        <v>Preventive</v>
      </c>
      <c r="E30" s="167"/>
    </row>
    <row r="31" spans="1:5" ht="14.95" x14ac:dyDescent="0.3">
      <c r="A31" s="121"/>
      <c r="B31" s="140" t="s">
        <v>29</v>
      </c>
      <c r="C31" s="141" t="s">
        <v>27</v>
      </c>
      <c r="D31" s="138" t="str">
        <f t="shared" ref="D31:D38" si="0">C31</f>
        <v>Preventive</v>
      </c>
      <c r="E31" s="167"/>
    </row>
    <row r="32" spans="1:5" ht="14.95" x14ac:dyDescent="0.3">
      <c r="A32" s="121"/>
      <c r="B32" s="140" t="s">
        <v>252</v>
      </c>
      <c r="C32" s="141" t="s">
        <v>24</v>
      </c>
      <c r="D32" s="138" t="str">
        <f t="shared" si="0"/>
        <v>Basic</v>
      </c>
      <c r="E32" s="167"/>
    </row>
    <row r="33" spans="1:5" ht="14.95" x14ac:dyDescent="0.3">
      <c r="A33" s="121"/>
      <c r="B33" s="140" t="s">
        <v>30</v>
      </c>
      <c r="C33" s="141" t="s">
        <v>24</v>
      </c>
      <c r="D33" s="138" t="str">
        <f t="shared" si="0"/>
        <v>Basic</v>
      </c>
      <c r="E33" s="167"/>
    </row>
    <row r="34" spans="1:5" ht="14.95" x14ac:dyDescent="0.3">
      <c r="A34" s="121"/>
      <c r="B34" s="140" t="s">
        <v>31</v>
      </c>
      <c r="C34" s="141" t="s">
        <v>24</v>
      </c>
      <c r="D34" s="138" t="str">
        <f t="shared" si="0"/>
        <v>Basic</v>
      </c>
      <c r="E34" s="167"/>
    </row>
    <row r="35" spans="1:5" ht="14.95" x14ac:dyDescent="0.3">
      <c r="A35" s="121"/>
      <c r="B35" s="140" t="s">
        <v>32</v>
      </c>
      <c r="C35" s="141" t="s">
        <v>24</v>
      </c>
      <c r="D35" s="138" t="str">
        <f t="shared" si="0"/>
        <v>Basic</v>
      </c>
      <c r="E35" s="167"/>
    </row>
    <row r="36" spans="1:5" ht="14.95" x14ac:dyDescent="0.3">
      <c r="A36" s="121"/>
      <c r="B36" s="140" t="s">
        <v>33</v>
      </c>
      <c r="C36" s="141" t="s">
        <v>24</v>
      </c>
      <c r="D36" s="138" t="str">
        <f t="shared" si="0"/>
        <v>Basic</v>
      </c>
      <c r="E36" s="167"/>
    </row>
    <row r="37" spans="1:5" ht="14.95" x14ac:dyDescent="0.3">
      <c r="A37" s="121"/>
      <c r="B37" s="140" t="s">
        <v>62</v>
      </c>
      <c r="C37" s="141" t="s">
        <v>24</v>
      </c>
      <c r="D37" s="138" t="str">
        <f t="shared" si="0"/>
        <v>Basic</v>
      </c>
      <c r="E37" s="167"/>
    </row>
    <row r="38" spans="1:5" ht="14.95" x14ac:dyDescent="0.3">
      <c r="A38" s="121"/>
      <c r="B38" s="140" t="s">
        <v>34</v>
      </c>
      <c r="C38" s="141" t="s">
        <v>24</v>
      </c>
      <c r="D38" s="138" t="str">
        <f t="shared" si="0"/>
        <v>Basic</v>
      </c>
      <c r="E38" s="167"/>
    </row>
    <row r="39" spans="1:5" ht="14.95" x14ac:dyDescent="0.3">
      <c r="A39" s="121"/>
      <c r="B39" s="151"/>
      <c r="C39" s="152"/>
      <c r="D39" s="152"/>
      <c r="E39" s="153"/>
    </row>
    <row r="40" spans="1:5" ht="14.95" x14ac:dyDescent="0.3">
      <c r="A40" s="121"/>
      <c r="B40" s="137" t="s">
        <v>35</v>
      </c>
      <c r="C40" s="138" t="s">
        <v>256</v>
      </c>
      <c r="D40" s="138" t="str">
        <f t="shared" ref="D40:D45" si="1">C40</f>
        <v>2 per Calendar Year</v>
      </c>
      <c r="E40" s="167"/>
    </row>
    <row r="41" spans="1:5" ht="14.95" x14ac:dyDescent="0.3">
      <c r="A41" s="121"/>
      <c r="B41" s="140" t="s">
        <v>36</v>
      </c>
      <c r="C41" s="141" t="s">
        <v>37</v>
      </c>
      <c r="D41" s="138" t="str">
        <f t="shared" si="1"/>
        <v>1 in 12 consecutive months</v>
      </c>
      <c r="E41" s="167"/>
    </row>
    <row r="42" spans="1:5" ht="14.95" x14ac:dyDescent="0.3">
      <c r="A42" s="121"/>
      <c r="B42" s="140" t="s">
        <v>38</v>
      </c>
      <c r="C42" s="141" t="s">
        <v>39</v>
      </c>
      <c r="D42" s="138" t="str">
        <f t="shared" si="1"/>
        <v>1 in 60 consecutive months</v>
      </c>
      <c r="E42" s="167"/>
    </row>
    <row r="43" spans="1:5" ht="29.9" x14ac:dyDescent="0.3">
      <c r="A43" s="121"/>
      <c r="B43" s="146" t="s">
        <v>40</v>
      </c>
      <c r="C43" s="144" t="s">
        <v>52</v>
      </c>
      <c r="D43" s="145" t="str">
        <f t="shared" si="1"/>
        <v>Children &lt; 14 and 1 in 12 consecutive months</v>
      </c>
      <c r="E43" s="168"/>
    </row>
    <row r="44" spans="1:5" ht="44.85" x14ac:dyDescent="0.3">
      <c r="A44" s="121"/>
      <c r="B44" s="169" t="s">
        <v>41</v>
      </c>
      <c r="C44" s="170" t="s">
        <v>42</v>
      </c>
      <c r="D44" s="217" t="str">
        <f t="shared" si="1"/>
        <v xml:space="preserve">Children &lt; 16 and no more than 1 time per tooth per person. Permanent molar teeth only. </v>
      </c>
      <c r="E44" s="171"/>
    </row>
    <row r="45" spans="1:5" ht="14.95" x14ac:dyDescent="0.3">
      <c r="A45" s="121"/>
      <c r="B45" s="157" t="s">
        <v>240</v>
      </c>
      <c r="C45" s="155" t="s">
        <v>241</v>
      </c>
      <c r="D45" s="212" t="str">
        <f t="shared" si="1"/>
        <v>Remove limitation</v>
      </c>
      <c r="E45" s="171"/>
    </row>
    <row r="46" spans="1:5" ht="14.95" x14ac:dyDescent="0.3">
      <c r="A46" s="121"/>
      <c r="B46" s="151"/>
      <c r="C46" s="152"/>
      <c r="D46" s="152"/>
      <c r="E46" s="153"/>
    </row>
    <row r="47" spans="1:5" ht="15.65" thickBot="1" x14ac:dyDescent="0.35">
      <c r="A47" s="121"/>
      <c r="B47" s="148" t="s">
        <v>43</v>
      </c>
      <c r="C47" s="149">
        <v>0.8</v>
      </c>
      <c r="D47" s="215">
        <f>C47</f>
        <v>0.8</v>
      </c>
      <c r="E47" s="172"/>
    </row>
    <row r="48" spans="1:5" ht="14.95" x14ac:dyDescent="0.3">
      <c r="A48" s="121"/>
      <c r="B48" s="299" t="s">
        <v>250</v>
      </c>
      <c r="C48" s="299"/>
      <c r="D48" s="299"/>
      <c r="E48" s="299"/>
    </row>
    <row r="49" spans="1:5" ht="14.95" x14ac:dyDescent="0.3">
      <c r="A49" s="121"/>
      <c r="B49" s="300"/>
      <c r="C49" s="300"/>
      <c r="D49" s="300"/>
      <c r="E49" s="300"/>
    </row>
    <row r="50" spans="1:5" ht="15.65" thickBot="1" x14ac:dyDescent="0.35">
      <c r="A50" s="121"/>
      <c r="B50" s="159" t="s">
        <v>67</v>
      </c>
      <c r="C50" s="122"/>
      <c r="D50" s="122"/>
      <c r="E50" s="122"/>
    </row>
    <row r="51" spans="1:5" ht="15.65" thickBot="1" x14ac:dyDescent="0.35">
      <c r="A51" s="121"/>
      <c r="B51" s="301" t="s">
        <v>12</v>
      </c>
      <c r="C51" s="302"/>
      <c r="D51" s="302"/>
      <c r="E51" s="303"/>
    </row>
    <row r="52" spans="1:5" ht="14.95" x14ac:dyDescent="0.3">
      <c r="A52" s="121"/>
      <c r="B52" s="304" t="s">
        <v>280</v>
      </c>
      <c r="C52" s="305"/>
      <c r="D52" s="305"/>
      <c r="E52" s="306"/>
    </row>
    <row r="53" spans="1:5" ht="14.95" x14ac:dyDescent="0.3">
      <c r="A53" s="121"/>
      <c r="B53" s="307"/>
      <c r="C53" s="308"/>
      <c r="D53" s="308"/>
      <c r="E53" s="309"/>
    </row>
    <row r="54" spans="1:5" ht="14.95" x14ac:dyDescent="0.3">
      <c r="A54" s="121"/>
      <c r="B54" s="307"/>
      <c r="C54" s="308"/>
      <c r="D54" s="308"/>
      <c r="E54" s="309"/>
    </row>
    <row r="55" spans="1:5" ht="14.95" x14ac:dyDescent="0.3">
      <c r="A55" s="121"/>
      <c r="B55" s="307"/>
      <c r="C55" s="308"/>
      <c r="D55" s="308"/>
      <c r="E55" s="309"/>
    </row>
    <row r="56" spans="1:5" ht="15.65" thickBot="1" x14ac:dyDescent="0.35">
      <c r="A56" s="121"/>
      <c r="B56" s="310"/>
      <c r="C56" s="311"/>
      <c r="D56" s="311"/>
      <c r="E56" s="312"/>
    </row>
    <row r="57" spans="1:5" ht="14.95" x14ac:dyDescent="0.3">
      <c r="A57" s="121"/>
    </row>
  </sheetData>
  <mergeCells count="15">
    <mergeCell ref="C7:E7"/>
    <mergeCell ref="B1:E1"/>
    <mergeCell ref="B2:E2"/>
    <mergeCell ref="C4:E4"/>
    <mergeCell ref="C5:E5"/>
    <mergeCell ref="C6:E6"/>
    <mergeCell ref="B48:E49"/>
    <mergeCell ref="B51:E51"/>
    <mergeCell ref="B52:E56"/>
    <mergeCell ref="C8:E8"/>
    <mergeCell ref="B12:B15"/>
    <mergeCell ref="C12:E12"/>
    <mergeCell ref="C13:C15"/>
    <mergeCell ref="D13:D15"/>
    <mergeCell ref="E13:E15"/>
  </mergeCells>
  <printOptions horizontalCentered="1"/>
  <pageMargins left="0.2" right="0.2" top="0.25" bottom="0.25" header="0.3" footer="0.3"/>
  <pageSetup scale="85" orientation="portrait" verticalDpi="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B0F0"/>
    <pageSetUpPr fitToPage="1"/>
  </sheetPr>
  <dimension ref="A1:E74"/>
  <sheetViews>
    <sheetView showGridLines="0" topLeftCell="A5" workbookViewId="0">
      <selection activeCell="L11" sqref="L11"/>
    </sheetView>
  </sheetViews>
  <sheetFormatPr defaultRowHeight="12.9" x14ac:dyDescent="0.2"/>
  <cols>
    <col min="1" max="1" width="1.375" customWidth="1"/>
    <col min="2" max="2" width="53.625" customWidth="1"/>
    <col min="3" max="4" width="23.625" customWidth="1"/>
    <col min="5" max="5" width="21" bestFit="1" customWidth="1"/>
  </cols>
  <sheetData>
    <row r="1" spans="1:5" ht="90.7" customHeight="1" x14ac:dyDescent="0.25">
      <c r="A1" s="1"/>
      <c r="B1" s="270"/>
      <c r="C1" s="270"/>
      <c r="D1" s="270"/>
      <c r="E1" s="270"/>
    </row>
    <row r="2" spans="1:5" ht="15.65" x14ac:dyDescent="0.25">
      <c r="A2" s="1"/>
      <c r="B2" s="233" t="s">
        <v>79</v>
      </c>
      <c r="C2" s="233"/>
      <c r="D2" s="233"/>
      <c r="E2" s="233"/>
    </row>
    <row r="3" spans="1:5" ht="13.6" thickBot="1" x14ac:dyDescent="0.25">
      <c r="A3" s="1"/>
      <c r="B3" s="32"/>
      <c r="C3" s="32"/>
      <c r="D3" s="32"/>
      <c r="E3" s="32"/>
    </row>
    <row r="4" spans="1:5" ht="14.95" x14ac:dyDescent="0.2">
      <c r="A4" s="35"/>
      <c r="B4" s="118" t="s">
        <v>68</v>
      </c>
      <c r="C4" s="262" t="str">
        <f>IF(ISBLANK('Offeror Info'!$D$4),"",'Offeror Info'!$D$4)</f>
        <v>Delta Dental of Arizona</v>
      </c>
      <c r="D4" s="263"/>
      <c r="E4" s="264"/>
    </row>
    <row r="5" spans="1:5" ht="14.95" x14ac:dyDescent="0.2">
      <c r="A5" s="35"/>
      <c r="B5" s="119" t="s">
        <v>74</v>
      </c>
      <c r="C5" s="265" t="str">
        <f>IF(ISBLANK('Offeror Info'!$D$5),"",'Offeror Info'!$D$5)</f>
        <v>Heather Mollon</v>
      </c>
      <c r="D5" s="266"/>
      <c r="E5" s="267"/>
    </row>
    <row r="6" spans="1:5" ht="14.95" x14ac:dyDescent="0.2">
      <c r="A6" s="35"/>
      <c r="B6" s="119" t="s">
        <v>0</v>
      </c>
      <c r="C6" s="265" t="str">
        <f>IF(ISBLANK('Offeror Info'!$D$6),"",'Offeror Info'!$D$6)</f>
        <v>Director, Client Services</v>
      </c>
      <c r="D6" s="266"/>
      <c r="E6" s="267"/>
    </row>
    <row r="7" spans="1:5" ht="14.95" x14ac:dyDescent="0.2">
      <c r="A7" s="35"/>
      <c r="B7" s="120" t="s">
        <v>13</v>
      </c>
      <c r="C7" s="265" t="str">
        <f>IF(ISBLANK('Offeror Info'!$D$7),"",'Offeror Info'!$D$7)</f>
        <v>602-588-3914</v>
      </c>
      <c r="D7" s="266"/>
      <c r="E7" s="267"/>
    </row>
    <row r="8" spans="1:5" ht="15.65" thickBot="1" x14ac:dyDescent="0.25">
      <c r="A8" s="35"/>
      <c r="B8" s="67" t="s">
        <v>75</v>
      </c>
      <c r="C8" s="249" t="str">
        <f>IF(ISBLANK('Offeror Info'!$D$8),"",'Offeror Info'!$D$8)</f>
        <v>hmollon@deltadentalaz.com</v>
      </c>
      <c r="D8" s="250"/>
      <c r="E8" s="251"/>
    </row>
    <row r="9" spans="1:5" ht="14.95" x14ac:dyDescent="0.3">
      <c r="A9" s="121"/>
      <c r="B9" s="121"/>
      <c r="C9" s="121"/>
      <c r="D9" s="121"/>
      <c r="E9" s="121"/>
    </row>
    <row r="10" spans="1:5" ht="14.95" x14ac:dyDescent="0.3">
      <c r="A10" s="121"/>
      <c r="B10" s="192" t="s">
        <v>15</v>
      </c>
      <c r="C10" s="121"/>
      <c r="D10" s="121"/>
      <c r="E10" s="121"/>
    </row>
    <row r="11" spans="1:5" s="30" customFormat="1" ht="15.65" thickBot="1" x14ac:dyDescent="0.35">
      <c r="A11" s="121"/>
      <c r="B11" s="192"/>
      <c r="C11" s="121"/>
      <c r="D11" s="121"/>
      <c r="E11" s="121"/>
    </row>
    <row r="12" spans="1:5" ht="15.65" thickBot="1" x14ac:dyDescent="0.35">
      <c r="A12" s="1"/>
      <c r="B12" s="313"/>
      <c r="C12" s="316" t="s">
        <v>60</v>
      </c>
      <c r="D12" s="317"/>
      <c r="E12" s="318"/>
    </row>
    <row r="13" spans="1:5" x14ac:dyDescent="0.2">
      <c r="A13" s="1"/>
      <c r="B13" s="314"/>
      <c r="C13" s="319" t="s">
        <v>44</v>
      </c>
      <c r="D13" s="321" t="s">
        <v>16</v>
      </c>
      <c r="E13" s="323" t="s">
        <v>237</v>
      </c>
    </row>
    <row r="14" spans="1:5" s="30" customFormat="1" x14ac:dyDescent="0.2">
      <c r="A14" s="35"/>
      <c r="B14" s="314"/>
      <c r="C14" s="320"/>
      <c r="D14" s="322"/>
      <c r="E14" s="324"/>
    </row>
    <row r="15" spans="1:5" ht="13.6" thickBot="1" x14ac:dyDescent="0.25">
      <c r="A15" s="1"/>
      <c r="B15" s="315"/>
      <c r="C15" s="330"/>
      <c r="D15" s="329"/>
      <c r="E15" s="325"/>
    </row>
    <row r="16" spans="1:5" ht="14.95" x14ac:dyDescent="0.3">
      <c r="A16" s="1"/>
      <c r="B16" s="123" t="s">
        <v>17</v>
      </c>
      <c r="C16" s="160">
        <v>1</v>
      </c>
      <c r="D16" s="184">
        <v>0.8</v>
      </c>
      <c r="E16" s="218">
        <v>-8.9099999999999999E-2</v>
      </c>
    </row>
    <row r="17" spans="1:5" ht="14.95" x14ac:dyDescent="0.3">
      <c r="A17" s="1"/>
      <c r="B17" s="53"/>
      <c r="C17" s="154"/>
      <c r="D17" s="219"/>
      <c r="E17" s="208"/>
    </row>
    <row r="18" spans="1:5" ht="14.95" x14ac:dyDescent="0.3">
      <c r="A18" s="1"/>
      <c r="B18" s="126" t="s">
        <v>18</v>
      </c>
      <c r="C18" s="127">
        <v>0.8</v>
      </c>
      <c r="D18" s="220">
        <f>C18</f>
        <v>0.8</v>
      </c>
      <c r="E18" s="221"/>
    </row>
    <row r="19" spans="1:5" ht="14.95" x14ac:dyDescent="0.3">
      <c r="A19" s="1"/>
      <c r="B19" s="53"/>
      <c r="C19" s="154"/>
      <c r="D19" s="219"/>
      <c r="E19" s="208"/>
    </row>
    <row r="20" spans="1:5" ht="14.95" x14ac:dyDescent="0.3">
      <c r="A20" s="1"/>
      <c r="B20" s="126" t="s">
        <v>19</v>
      </c>
      <c r="C20" s="127" t="s">
        <v>20</v>
      </c>
      <c r="D20" s="220" t="str">
        <f>C20</f>
        <v>Year 1: 25%</v>
      </c>
      <c r="E20" s="222"/>
    </row>
    <row r="21" spans="1:5" ht="14.95" x14ac:dyDescent="0.3">
      <c r="A21" s="1"/>
      <c r="B21" s="126"/>
      <c r="C21" s="127" t="s">
        <v>21</v>
      </c>
      <c r="D21" s="220" t="str">
        <f>C21</f>
        <v>Year 2+: 50%</v>
      </c>
      <c r="E21" s="222"/>
    </row>
    <row r="22" spans="1:5" ht="14.95" x14ac:dyDescent="0.3">
      <c r="A22" s="1"/>
      <c r="B22" s="53"/>
      <c r="C22" s="154"/>
      <c r="D22" s="219"/>
      <c r="E22" s="208"/>
    </row>
    <row r="23" spans="1:5" ht="14.95" x14ac:dyDescent="0.3">
      <c r="A23" s="1"/>
      <c r="B23" s="126" t="s">
        <v>257</v>
      </c>
      <c r="C23" s="130">
        <v>2500</v>
      </c>
      <c r="D23" s="223">
        <f>C23</f>
        <v>2500</v>
      </c>
      <c r="E23" s="221"/>
    </row>
    <row r="24" spans="1:5" ht="14.95" x14ac:dyDescent="0.3">
      <c r="A24" s="1"/>
      <c r="B24" s="53"/>
      <c r="C24" s="154"/>
      <c r="D24" s="219"/>
      <c r="E24" s="208"/>
    </row>
    <row r="25" spans="1:5" ht="14.95" x14ac:dyDescent="0.3">
      <c r="A25" s="1"/>
      <c r="B25" s="126" t="s">
        <v>22</v>
      </c>
      <c r="C25" s="132" t="s">
        <v>61</v>
      </c>
      <c r="D25" s="132" t="str">
        <f>C25</f>
        <v>$50/3x</v>
      </c>
      <c r="E25" s="224"/>
    </row>
    <row r="26" spans="1:5" ht="14.95" x14ac:dyDescent="0.3">
      <c r="A26" s="1"/>
      <c r="B26" s="126" t="s">
        <v>23</v>
      </c>
      <c r="C26" s="134" t="s">
        <v>45</v>
      </c>
      <c r="D26" s="132" t="str">
        <f>C26</f>
        <v>Basic &amp; Major</v>
      </c>
      <c r="E26" s="221"/>
    </row>
    <row r="27" spans="1:5" ht="14.95" x14ac:dyDescent="0.3">
      <c r="A27" s="1"/>
      <c r="B27" s="53"/>
      <c r="C27" s="154"/>
      <c r="D27" s="219"/>
      <c r="E27" s="208"/>
    </row>
    <row r="28" spans="1:5" ht="14.95" x14ac:dyDescent="0.3">
      <c r="A28" s="1"/>
      <c r="B28" s="126" t="s">
        <v>25</v>
      </c>
      <c r="C28" s="134" t="s">
        <v>46</v>
      </c>
      <c r="D28" s="132" t="str">
        <f>C28</f>
        <v>&lt;26</v>
      </c>
      <c r="E28" s="221"/>
    </row>
    <row r="29" spans="1:5" ht="14.95" x14ac:dyDescent="0.3">
      <c r="A29" s="1"/>
      <c r="B29" s="151"/>
      <c r="C29" s="152"/>
      <c r="D29" s="225"/>
      <c r="E29" s="208"/>
    </row>
    <row r="30" spans="1:5" ht="14.95" x14ac:dyDescent="0.3">
      <c r="A30" s="1"/>
      <c r="B30" s="137" t="s">
        <v>246</v>
      </c>
      <c r="C30" s="138" t="s">
        <v>27</v>
      </c>
      <c r="D30" s="138" t="str">
        <f>C30</f>
        <v>Preventive</v>
      </c>
      <c r="E30" s="226"/>
    </row>
    <row r="31" spans="1:5" ht="14.95" x14ac:dyDescent="0.3">
      <c r="A31" s="1"/>
      <c r="B31" s="140" t="s">
        <v>28</v>
      </c>
      <c r="C31" s="141" t="s">
        <v>27</v>
      </c>
      <c r="D31" s="138" t="str">
        <f>C31</f>
        <v>Preventive</v>
      </c>
      <c r="E31" s="226"/>
    </row>
    <row r="32" spans="1:5" ht="14.95" x14ac:dyDescent="0.3">
      <c r="A32" s="1"/>
      <c r="B32" s="140" t="s">
        <v>251</v>
      </c>
      <c r="C32" s="141" t="s">
        <v>27</v>
      </c>
      <c r="D32" s="138" t="str">
        <f>C32</f>
        <v>Preventive</v>
      </c>
      <c r="E32" s="226"/>
    </row>
    <row r="33" spans="1:5" ht="14.95" x14ac:dyDescent="0.3">
      <c r="A33" s="1"/>
      <c r="B33" s="140" t="s">
        <v>245</v>
      </c>
      <c r="C33" s="141" t="s">
        <v>27</v>
      </c>
      <c r="D33" s="138" t="s">
        <v>281</v>
      </c>
      <c r="E33" s="226">
        <v>-2.0000000000000001E-4</v>
      </c>
    </row>
    <row r="34" spans="1:5" ht="14.95" x14ac:dyDescent="0.3">
      <c r="A34" s="1"/>
      <c r="B34" s="140" t="s">
        <v>29</v>
      </c>
      <c r="C34" s="141" t="s">
        <v>27</v>
      </c>
      <c r="D34" s="138" t="str">
        <f>C34</f>
        <v>Preventive</v>
      </c>
      <c r="E34" s="226"/>
    </row>
    <row r="35" spans="1:5" s="30" customFormat="1" ht="14.95" x14ac:dyDescent="0.3">
      <c r="A35" s="35"/>
      <c r="B35" s="157" t="s">
        <v>247</v>
      </c>
      <c r="C35" s="155" t="s">
        <v>24</v>
      </c>
      <c r="D35" s="138" t="s">
        <v>27</v>
      </c>
      <c r="E35" s="226">
        <v>1.0999999999999999E-2</v>
      </c>
    </row>
    <row r="36" spans="1:5" ht="14.95" x14ac:dyDescent="0.3">
      <c r="A36" s="1"/>
      <c r="B36" s="140" t="s">
        <v>30</v>
      </c>
      <c r="C36" s="141" t="s">
        <v>24</v>
      </c>
      <c r="D36" s="138" t="str">
        <f t="shared" ref="D36:D42" si="0">C36</f>
        <v>Basic</v>
      </c>
      <c r="E36" s="226"/>
    </row>
    <row r="37" spans="1:5" ht="14.95" x14ac:dyDescent="0.3">
      <c r="A37" s="1"/>
      <c r="B37" s="140" t="s">
        <v>31</v>
      </c>
      <c r="C37" s="141" t="s">
        <v>24</v>
      </c>
      <c r="D37" s="138" t="str">
        <f t="shared" si="0"/>
        <v>Basic</v>
      </c>
      <c r="E37" s="226"/>
    </row>
    <row r="38" spans="1:5" ht="14.95" x14ac:dyDescent="0.3">
      <c r="A38" s="1"/>
      <c r="B38" s="140" t="s">
        <v>32</v>
      </c>
      <c r="C38" s="141" t="s">
        <v>24</v>
      </c>
      <c r="D38" s="138" t="str">
        <f t="shared" si="0"/>
        <v>Basic</v>
      </c>
      <c r="E38" s="226"/>
    </row>
    <row r="39" spans="1:5" ht="14.95" x14ac:dyDescent="0.3">
      <c r="A39" s="1"/>
      <c r="B39" s="140" t="s">
        <v>248</v>
      </c>
      <c r="C39" s="141" t="s">
        <v>24</v>
      </c>
      <c r="D39" s="138" t="str">
        <f t="shared" si="0"/>
        <v>Basic</v>
      </c>
      <c r="E39" s="226"/>
    </row>
    <row r="40" spans="1:5" ht="14.95" x14ac:dyDescent="0.3">
      <c r="A40" s="1"/>
      <c r="B40" s="140" t="s">
        <v>242</v>
      </c>
      <c r="C40" s="141" t="s">
        <v>24</v>
      </c>
      <c r="D40" s="138" t="str">
        <f t="shared" si="0"/>
        <v>Basic</v>
      </c>
      <c r="E40" s="226"/>
    </row>
    <row r="41" spans="1:5" ht="14.95" x14ac:dyDescent="0.3">
      <c r="A41" s="1"/>
      <c r="B41" s="140" t="s">
        <v>62</v>
      </c>
      <c r="C41" s="141" t="s">
        <v>24</v>
      </c>
      <c r="D41" s="138" t="str">
        <f t="shared" si="0"/>
        <v>Basic</v>
      </c>
      <c r="E41" s="226"/>
    </row>
    <row r="42" spans="1:5" ht="14.95" x14ac:dyDescent="0.3">
      <c r="A42" s="1"/>
      <c r="B42" s="140" t="s">
        <v>34</v>
      </c>
      <c r="C42" s="141" t="s">
        <v>24</v>
      </c>
      <c r="D42" s="138" t="str">
        <f t="shared" si="0"/>
        <v>Basic</v>
      </c>
      <c r="E42" s="226"/>
    </row>
    <row r="43" spans="1:5" s="30" customFormat="1" ht="14.95" x14ac:dyDescent="0.3">
      <c r="A43" s="35"/>
      <c r="B43" s="157" t="s">
        <v>249</v>
      </c>
      <c r="C43" s="155" t="s">
        <v>48</v>
      </c>
      <c r="D43" s="138" t="s">
        <v>24</v>
      </c>
      <c r="E43" s="226">
        <v>3.85E-2</v>
      </c>
    </row>
    <row r="44" spans="1:5" s="30" customFormat="1" ht="14.95" x14ac:dyDescent="0.3">
      <c r="A44" s="35"/>
      <c r="B44" s="157" t="s">
        <v>243</v>
      </c>
      <c r="C44" s="155" t="s">
        <v>48</v>
      </c>
      <c r="D44" s="138" t="s">
        <v>24</v>
      </c>
      <c r="E44" s="226">
        <v>2E-3</v>
      </c>
    </row>
    <row r="45" spans="1:5" ht="14.95" x14ac:dyDescent="0.3">
      <c r="A45" s="1"/>
      <c r="B45" s="142" t="s">
        <v>47</v>
      </c>
      <c r="C45" s="141" t="s">
        <v>48</v>
      </c>
      <c r="D45" s="138" t="str">
        <f>C45</f>
        <v>Major</v>
      </c>
      <c r="E45" s="226"/>
    </row>
    <row r="46" spans="1:5" ht="14.95" x14ac:dyDescent="0.3">
      <c r="A46" s="1"/>
      <c r="B46" s="140" t="s">
        <v>49</v>
      </c>
      <c r="C46" s="141" t="s">
        <v>48</v>
      </c>
      <c r="D46" s="138" t="str">
        <f>C46</f>
        <v>Major</v>
      </c>
      <c r="E46" s="226"/>
    </row>
    <row r="47" spans="1:5" ht="14.95" x14ac:dyDescent="0.3">
      <c r="A47" s="1"/>
      <c r="B47" s="140" t="s">
        <v>50</v>
      </c>
      <c r="C47" s="141" t="s">
        <v>48</v>
      </c>
      <c r="D47" s="138" t="str">
        <f>C47</f>
        <v>Major</v>
      </c>
      <c r="E47" s="226"/>
    </row>
    <row r="48" spans="1:5" ht="14.95" x14ac:dyDescent="0.3">
      <c r="A48" s="1"/>
      <c r="B48" s="140" t="s">
        <v>63</v>
      </c>
      <c r="C48" s="141" t="s">
        <v>48</v>
      </c>
      <c r="D48" s="138" t="str">
        <f>C48</f>
        <v>Major</v>
      </c>
      <c r="E48" s="226"/>
    </row>
    <row r="49" spans="1:5" ht="14.95" x14ac:dyDescent="0.3">
      <c r="A49" s="1"/>
      <c r="B49" s="140" t="s">
        <v>51</v>
      </c>
      <c r="C49" s="141" t="s">
        <v>48</v>
      </c>
      <c r="D49" s="138" t="str">
        <f>C49</f>
        <v>Major</v>
      </c>
      <c r="E49" s="226"/>
    </row>
    <row r="50" spans="1:5" s="30" customFormat="1" ht="14.95" x14ac:dyDescent="0.3">
      <c r="A50" s="35"/>
      <c r="B50" s="157" t="s">
        <v>238</v>
      </c>
      <c r="C50" s="155" t="s">
        <v>48</v>
      </c>
      <c r="D50" s="138" t="s">
        <v>282</v>
      </c>
      <c r="E50" s="226">
        <v>-3.44E-2</v>
      </c>
    </row>
    <row r="51" spans="1:5" s="30" customFormat="1" ht="14.95" x14ac:dyDescent="0.3">
      <c r="A51" s="35"/>
      <c r="B51" s="157" t="s">
        <v>239</v>
      </c>
      <c r="C51" s="155" t="s">
        <v>48</v>
      </c>
      <c r="D51" s="138" t="s">
        <v>282</v>
      </c>
      <c r="E51" s="226">
        <v>-3.3E-3</v>
      </c>
    </row>
    <row r="52" spans="1:5" ht="14.95" x14ac:dyDescent="0.3">
      <c r="A52" s="1"/>
      <c r="B52" s="151"/>
      <c r="C52" s="152"/>
      <c r="D52" s="152"/>
      <c r="E52" s="208"/>
    </row>
    <row r="53" spans="1:5" ht="14.95" x14ac:dyDescent="0.3">
      <c r="A53" s="1"/>
      <c r="B53" s="137" t="s">
        <v>35</v>
      </c>
      <c r="C53" s="138" t="s">
        <v>256</v>
      </c>
      <c r="D53" s="138" t="str">
        <f t="shared" ref="D53:D60" si="1">C53</f>
        <v>2 per Calendar Year</v>
      </c>
      <c r="E53" s="226"/>
    </row>
    <row r="54" spans="1:5" ht="14.95" x14ac:dyDescent="0.3">
      <c r="A54" s="1"/>
      <c r="B54" s="140" t="s">
        <v>36</v>
      </c>
      <c r="C54" s="141" t="s">
        <v>37</v>
      </c>
      <c r="D54" s="138" t="str">
        <f t="shared" si="1"/>
        <v>1 in 12 consecutive months</v>
      </c>
      <c r="E54" s="226"/>
    </row>
    <row r="55" spans="1:5" ht="14.95" x14ac:dyDescent="0.3">
      <c r="A55" s="1"/>
      <c r="B55" s="140" t="s">
        <v>38</v>
      </c>
      <c r="C55" s="141" t="s">
        <v>39</v>
      </c>
      <c r="D55" s="138" t="str">
        <f t="shared" si="1"/>
        <v>1 in 60 consecutive months</v>
      </c>
      <c r="E55" s="226"/>
    </row>
    <row r="56" spans="1:5" ht="29.9" x14ac:dyDescent="0.3">
      <c r="A56" s="1"/>
      <c r="B56" s="143" t="s">
        <v>40</v>
      </c>
      <c r="C56" s="144" t="s">
        <v>52</v>
      </c>
      <c r="D56" s="145" t="str">
        <f t="shared" si="1"/>
        <v>Children &lt; 14 and 1 in 12 consecutive months</v>
      </c>
      <c r="E56" s="226"/>
    </row>
    <row r="57" spans="1:5" ht="44.85" x14ac:dyDescent="0.3">
      <c r="A57" s="1"/>
      <c r="B57" s="146" t="s">
        <v>41</v>
      </c>
      <c r="C57" s="144" t="s">
        <v>42</v>
      </c>
      <c r="D57" s="145" t="str">
        <f t="shared" si="1"/>
        <v xml:space="preserve">Children &lt; 16 and no more than 1 time per tooth per person. Permanent molar teeth only. </v>
      </c>
      <c r="E57" s="226"/>
    </row>
    <row r="58" spans="1:5" ht="29.9" x14ac:dyDescent="0.3">
      <c r="A58" s="1"/>
      <c r="B58" s="146" t="s">
        <v>53</v>
      </c>
      <c r="C58" s="144" t="s">
        <v>54</v>
      </c>
      <c r="D58" s="145" t="str">
        <f t="shared" si="1"/>
        <v>At least 7 years have passed since the last placement</v>
      </c>
      <c r="E58" s="226"/>
    </row>
    <row r="59" spans="1:5" ht="14.95" x14ac:dyDescent="0.3">
      <c r="A59" s="1"/>
      <c r="B59" s="140" t="s">
        <v>55</v>
      </c>
      <c r="C59" s="141" t="s">
        <v>56</v>
      </c>
      <c r="D59" s="138" t="str">
        <f t="shared" si="1"/>
        <v>1 in 36 consecutive months</v>
      </c>
      <c r="E59" s="226"/>
    </row>
    <row r="60" spans="1:5" ht="14.95" x14ac:dyDescent="0.3">
      <c r="A60" s="1"/>
      <c r="B60" s="140" t="s">
        <v>57</v>
      </c>
      <c r="C60" s="141" t="s">
        <v>58</v>
      </c>
      <c r="D60" s="138" t="str">
        <f t="shared" si="1"/>
        <v>1 every 5 years</v>
      </c>
      <c r="E60" s="226"/>
    </row>
    <row r="61" spans="1:5" s="30" customFormat="1" ht="14.95" x14ac:dyDescent="0.3">
      <c r="A61" s="35"/>
      <c r="B61" s="157" t="s">
        <v>240</v>
      </c>
      <c r="C61" s="155" t="s">
        <v>241</v>
      </c>
      <c r="D61" s="138" t="s">
        <v>277</v>
      </c>
      <c r="E61" s="226">
        <v>-1.72E-2</v>
      </c>
    </row>
    <row r="62" spans="1:5" s="30" customFormat="1" ht="14.95" x14ac:dyDescent="0.3">
      <c r="A62" s="35"/>
      <c r="B62" s="158" t="s">
        <v>244</v>
      </c>
      <c r="C62" s="156" t="s">
        <v>241</v>
      </c>
      <c r="D62" s="132" t="s">
        <v>277</v>
      </c>
      <c r="E62" s="224">
        <v>-4.3E-3</v>
      </c>
    </row>
    <row r="63" spans="1:5" ht="14.95" x14ac:dyDescent="0.3">
      <c r="A63" s="1"/>
      <c r="B63" s="151"/>
      <c r="C63" s="152"/>
      <c r="D63" s="152"/>
      <c r="E63" s="153"/>
    </row>
    <row r="64" spans="1:5" ht="15.65" thickBot="1" x14ac:dyDescent="0.35">
      <c r="A64" s="1"/>
      <c r="B64" s="148" t="s">
        <v>43</v>
      </c>
      <c r="C64" s="149">
        <v>0.8</v>
      </c>
      <c r="D64" s="215">
        <f>C64</f>
        <v>0.8</v>
      </c>
      <c r="E64" s="227"/>
    </row>
    <row r="65" spans="1:5" s="122" customFormat="1" ht="14.95" x14ac:dyDescent="0.3">
      <c r="B65" s="299" t="s">
        <v>250</v>
      </c>
      <c r="C65" s="299"/>
      <c r="D65" s="299"/>
      <c r="E65" s="299"/>
    </row>
    <row r="66" spans="1:5" s="122" customFormat="1" ht="14.95" x14ac:dyDescent="0.3">
      <c r="B66" s="300"/>
      <c r="C66" s="300"/>
      <c r="D66" s="300"/>
      <c r="E66" s="300"/>
    </row>
    <row r="67" spans="1:5" s="122" customFormat="1" ht="15.65" thickBot="1" x14ac:dyDescent="0.35">
      <c r="B67" s="159" t="s">
        <v>67</v>
      </c>
    </row>
    <row r="68" spans="1:5" ht="15.65" thickBot="1" x14ac:dyDescent="0.35">
      <c r="A68" s="1"/>
      <c r="B68" s="326" t="s">
        <v>12</v>
      </c>
      <c r="C68" s="327"/>
      <c r="D68" s="327"/>
      <c r="E68" s="328"/>
    </row>
    <row r="69" spans="1:5" x14ac:dyDescent="0.2">
      <c r="A69" s="1"/>
      <c r="B69" s="304" t="s">
        <v>283</v>
      </c>
      <c r="C69" s="305"/>
      <c r="D69" s="305"/>
      <c r="E69" s="306"/>
    </row>
    <row r="70" spans="1:5" x14ac:dyDescent="0.2">
      <c r="A70" s="35"/>
      <c r="B70" s="307"/>
      <c r="C70" s="308"/>
      <c r="D70" s="308"/>
      <c r="E70" s="309"/>
    </row>
    <row r="71" spans="1:5" x14ac:dyDescent="0.2">
      <c r="A71" s="35"/>
      <c r="B71" s="307"/>
      <c r="C71" s="308"/>
      <c r="D71" s="308"/>
      <c r="E71" s="309"/>
    </row>
    <row r="72" spans="1:5" x14ac:dyDescent="0.2">
      <c r="A72" s="1"/>
      <c r="B72" s="307"/>
      <c r="C72" s="308"/>
      <c r="D72" s="308"/>
      <c r="E72" s="309"/>
    </row>
    <row r="73" spans="1:5" x14ac:dyDescent="0.2">
      <c r="A73" s="1"/>
      <c r="B73" s="307"/>
      <c r="C73" s="308"/>
      <c r="D73" s="308"/>
      <c r="E73" s="309"/>
    </row>
    <row r="74" spans="1:5" ht="13.6" thickBot="1" x14ac:dyDescent="0.25">
      <c r="A74" s="1"/>
      <c r="B74" s="310"/>
      <c r="C74" s="311"/>
      <c r="D74" s="311"/>
      <c r="E74" s="312"/>
    </row>
  </sheetData>
  <mergeCells count="15">
    <mergeCell ref="B69:E74"/>
    <mergeCell ref="B68:E68"/>
    <mergeCell ref="B1:E1"/>
    <mergeCell ref="B2:E2"/>
    <mergeCell ref="E13:E15"/>
    <mergeCell ref="D13:D15"/>
    <mergeCell ref="C13:C15"/>
    <mergeCell ref="C12:E12"/>
    <mergeCell ref="C4:E4"/>
    <mergeCell ref="C5:E5"/>
    <mergeCell ref="C6:E6"/>
    <mergeCell ref="C7:E7"/>
    <mergeCell ref="C8:E8"/>
    <mergeCell ref="B65:E66"/>
    <mergeCell ref="B12:B15"/>
  </mergeCells>
  <printOptions horizontalCentered="1"/>
  <pageMargins left="0.2" right="0.2" top="0.25" bottom="0.25" header="0.3" footer="0.3"/>
  <pageSetup scale="76" orientation="portrait"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74"/>
  <sheetViews>
    <sheetView showGridLines="0" topLeftCell="A6" workbookViewId="0">
      <selection activeCell="B23" sqref="B23:C23"/>
    </sheetView>
  </sheetViews>
  <sheetFormatPr defaultColWidth="9.125" defaultRowHeight="12.9" x14ac:dyDescent="0.2"/>
  <cols>
    <col min="1" max="1" width="1.375" style="30" customWidth="1"/>
    <col min="2" max="2" width="53.625" style="30" customWidth="1"/>
    <col min="3" max="4" width="23.625" style="30" customWidth="1"/>
    <col min="5" max="5" width="21" style="30" bestFit="1" customWidth="1"/>
    <col min="6" max="16384" width="9.125" style="30"/>
  </cols>
  <sheetData>
    <row r="1" spans="1:5" ht="90.7" customHeight="1" x14ac:dyDescent="0.25">
      <c r="A1" s="35"/>
      <c r="B1" s="270"/>
      <c r="C1" s="270"/>
      <c r="D1" s="270"/>
      <c r="E1" s="270"/>
    </row>
    <row r="2" spans="1:5" ht="15.65" x14ac:dyDescent="0.25">
      <c r="A2" s="35"/>
      <c r="B2" s="233" t="s">
        <v>79</v>
      </c>
      <c r="C2" s="233"/>
      <c r="D2" s="233"/>
      <c r="E2" s="233"/>
    </row>
    <row r="3" spans="1:5" ht="13.6" thickBot="1" x14ac:dyDescent="0.25">
      <c r="A3" s="35"/>
      <c r="B3" s="35"/>
      <c r="C3" s="35"/>
      <c r="D3" s="35"/>
      <c r="E3" s="35"/>
    </row>
    <row r="4" spans="1:5" ht="14.95" x14ac:dyDescent="0.2">
      <c r="A4" s="35"/>
      <c r="B4" s="118" t="s">
        <v>68</v>
      </c>
      <c r="C4" s="262" t="str">
        <f>IF(ISBLANK('Offeror Info'!$D$4),"",'Offeror Info'!$D$4)</f>
        <v>Delta Dental of Arizona</v>
      </c>
      <c r="D4" s="263"/>
      <c r="E4" s="264"/>
    </row>
    <row r="5" spans="1:5" ht="14.95" x14ac:dyDescent="0.2">
      <c r="A5" s="35"/>
      <c r="B5" s="119" t="s">
        <v>74</v>
      </c>
      <c r="C5" s="265" t="str">
        <f>IF(ISBLANK('Offeror Info'!$D$5),"",'Offeror Info'!$D$5)</f>
        <v>Heather Mollon</v>
      </c>
      <c r="D5" s="266"/>
      <c r="E5" s="267"/>
    </row>
    <row r="6" spans="1:5" ht="14.95" x14ac:dyDescent="0.2">
      <c r="A6" s="35"/>
      <c r="B6" s="119" t="s">
        <v>0</v>
      </c>
      <c r="C6" s="265" t="str">
        <f>IF(ISBLANK('Offeror Info'!$D$6),"",'Offeror Info'!$D$6)</f>
        <v>Director, Client Services</v>
      </c>
      <c r="D6" s="266"/>
      <c r="E6" s="267"/>
    </row>
    <row r="7" spans="1:5" ht="14.95" x14ac:dyDescent="0.2">
      <c r="A7" s="35"/>
      <c r="B7" s="120" t="s">
        <v>13</v>
      </c>
      <c r="C7" s="265" t="str">
        <f>IF(ISBLANK('Offeror Info'!$D$7),"",'Offeror Info'!$D$7)</f>
        <v>602-588-3914</v>
      </c>
      <c r="D7" s="266"/>
      <c r="E7" s="267"/>
    </row>
    <row r="8" spans="1:5" ht="15.65" thickBot="1" x14ac:dyDescent="0.25">
      <c r="A8" s="35"/>
      <c r="B8" s="67" t="s">
        <v>75</v>
      </c>
      <c r="C8" s="249" t="str">
        <f>IF(ISBLANK('Offeror Info'!$D$8),"",'Offeror Info'!$D$8)</f>
        <v>hmollon@deltadentalaz.com</v>
      </c>
      <c r="D8" s="250"/>
      <c r="E8" s="251"/>
    </row>
    <row r="9" spans="1:5" ht="14.95" x14ac:dyDescent="0.3">
      <c r="A9" s="121"/>
      <c r="B9" s="121"/>
      <c r="C9" s="121"/>
      <c r="D9" s="121"/>
      <c r="E9" s="121"/>
    </row>
    <row r="10" spans="1:5" ht="14.95" x14ac:dyDescent="0.3">
      <c r="A10" s="121"/>
      <c r="B10" s="192" t="s">
        <v>15</v>
      </c>
      <c r="C10" s="121"/>
      <c r="D10" s="121"/>
      <c r="E10" s="121"/>
    </row>
    <row r="11" spans="1:5" ht="15.65" thickBot="1" x14ac:dyDescent="0.35">
      <c r="A11" s="121"/>
      <c r="B11" s="192"/>
      <c r="C11" s="121"/>
      <c r="D11" s="121"/>
      <c r="E11" s="121"/>
    </row>
    <row r="12" spans="1:5" ht="15.65" thickBot="1" x14ac:dyDescent="0.35">
      <c r="A12" s="35"/>
      <c r="B12" s="313"/>
      <c r="C12" s="316" t="s">
        <v>60</v>
      </c>
      <c r="D12" s="317"/>
      <c r="E12" s="318"/>
    </row>
    <row r="13" spans="1:5" x14ac:dyDescent="0.2">
      <c r="A13" s="35"/>
      <c r="B13" s="314"/>
      <c r="C13" s="319" t="s">
        <v>44</v>
      </c>
      <c r="D13" s="321" t="s">
        <v>16</v>
      </c>
      <c r="E13" s="323" t="s">
        <v>237</v>
      </c>
    </row>
    <row r="14" spans="1:5" x14ac:dyDescent="0.2">
      <c r="A14" s="35"/>
      <c r="B14" s="314"/>
      <c r="C14" s="320"/>
      <c r="D14" s="322"/>
      <c r="E14" s="324"/>
    </row>
    <row r="15" spans="1:5" ht="13.6" thickBot="1" x14ac:dyDescent="0.25">
      <c r="A15" s="35"/>
      <c r="B15" s="315"/>
      <c r="C15" s="330"/>
      <c r="D15" s="329"/>
      <c r="E15" s="325"/>
    </row>
    <row r="16" spans="1:5" ht="14.95" x14ac:dyDescent="0.3">
      <c r="A16" s="35"/>
      <c r="B16" s="123" t="s">
        <v>17</v>
      </c>
      <c r="C16" s="160">
        <v>1</v>
      </c>
      <c r="D16" s="184">
        <v>0.8</v>
      </c>
      <c r="E16" s="218">
        <v>-8.9099999999999999E-2</v>
      </c>
    </row>
    <row r="17" spans="1:5" ht="14.95" x14ac:dyDescent="0.3">
      <c r="A17" s="35"/>
      <c r="B17" s="53"/>
      <c r="C17" s="154"/>
      <c r="D17" s="219"/>
      <c r="E17" s="208"/>
    </row>
    <row r="18" spans="1:5" ht="14.95" x14ac:dyDescent="0.3">
      <c r="A18" s="35"/>
      <c r="B18" s="126" t="s">
        <v>18</v>
      </c>
      <c r="C18" s="127">
        <v>0.8</v>
      </c>
      <c r="D18" s="220">
        <f>C18</f>
        <v>0.8</v>
      </c>
      <c r="E18" s="221"/>
    </row>
    <row r="19" spans="1:5" ht="14.95" x14ac:dyDescent="0.3">
      <c r="A19" s="35"/>
      <c r="B19" s="53"/>
      <c r="C19" s="154"/>
      <c r="D19" s="219"/>
      <c r="E19" s="208"/>
    </row>
    <row r="20" spans="1:5" ht="14.95" x14ac:dyDescent="0.3">
      <c r="A20" s="35"/>
      <c r="B20" s="126" t="s">
        <v>19</v>
      </c>
      <c r="C20" s="127" t="s">
        <v>20</v>
      </c>
      <c r="D20" s="220" t="str">
        <f>C20</f>
        <v>Year 1: 25%</v>
      </c>
      <c r="E20" s="222"/>
    </row>
    <row r="21" spans="1:5" ht="14.95" x14ac:dyDescent="0.3">
      <c r="A21" s="35"/>
      <c r="B21" s="126"/>
      <c r="C21" s="127" t="s">
        <v>21</v>
      </c>
      <c r="D21" s="220" t="str">
        <f>C21</f>
        <v>Year 2+: 50%</v>
      </c>
      <c r="E21" s="222"/>
    </row>
    <row r="22" spans="1:5" ht="14.95" x14ac:dyDescent="0.3">
      <c r="A22" s="35"/>
      <c r="B22" s="53"/>
      <c r="C22" s="154"/>
      <c r="D22" s="219"/>
      <c r="E22" s="208"/>
    </row>
    <row r="23" spans="1:5" ht="14.95" x14ac:dyDescent="0.3">
      <c r="A23" s="35"/>
      <c r="B23" s="126" t="s">
        <v>257</v>
      </c>
      <c r="C23" s="223">
        <v>2500</v>
      </c>
      <c r="D23" s="223">
        <f>C23</f>
        <v>2500</v>
      </c>
      <c r="E23" s="221"/>
    </row>
    <row r="24" spans="1:5" ht="14.95" x14ac:dyDescent="0.3">
      <c r="A24" s="35"/>
      <c r="B24" s="53"/>
      <c r="C24" s="154"/>
      <c r="D24" s="219"/>
      <c r="E24" s="208"/>
    </row>
    <row r="25" spans="1:5" ht="14.95" x14ac:dyDescent="0.3">
      <c r="A25" s="35"/>
      <c r="B25" s="126" t="s">
        <v>22</v>
      </c>
      <c r="C25" s="132" t="s">
        <v>61</v>
      </c>
      <c r="D25" s="132" t="str">
        <f>C25</f>
        <v>$50/3x</v>
      </c>
      <c r="E25" s="224"/>
    </row>
    <row r="26" spans="1:5" ht="14.95" x14ac:dyDescent="0.3">
      <c r="A26" s="35"/>
      <c r="B26" s="126" t="s">
        <v>23</v>
      </c>
      <c r="C26" s="134" t="s">
        <v>45</v>
      </c>
      <c r="D26" s="132" t="str">
        <f>C26</f>
        <v>Basic &amp; Major</v>
      </c>
      <c r="E26" s="221"/>
    </row>
    <row r="27" spans="1:5" ht="14.95" x14ac:dyDescent="0.3">
      <c r="A27" s="35"/>
      <c r="B27" s="53"/>
      <c r="C27" s="154"/>
      <c r="D27" s="219"/>
      <c r="E27" s="208"/>
    </row>
    <row r="28" spans="1:5" ht="14.95" x14ac:dyDescent="0.3">
      <c r="A28" s="35"/>
      <c r="B28" s="126" t="s">
        <v>25</v>
      </c>
      <c r="C28" s="134" t="s">
        <v>46</v>
      </c>
      <c r="D28" s="132" t="str">
        <f>C28</f>
        <v>&lt;26</v>
      </c>
      <c r="E28" s="221"/>
    </row>
    <row r="29" spans="1:5" ht="14.95" x14ac:dyDescent="0.3">
      <c r="A29" s="35"/>
      <c r="B29" s="151"/>
      <c r="C29" s="152"/>
      <c r="D29" s="225"/>
      <c r="E29" s="208"/>
    </row>
    <row r="30" spans="1:5" ht="14.95" x14ac:dyDescent="0.3">
      <c r="A30" s="35"/>
      <c r="B30" s="137" t="s">
        <v>246</v>
      </c>
      <c r="C30" s="138" t="s">
        <v>27</v>
      </c>
      <c r="D30" s="138" t="str">
        <f>C30</f>
        <v>Preventive</v>
      </c>
      <c r="E30" s="226"/>
    </row>
    <row r="31" spans="1:5" ht="14.95" x14ac:dyDescent="0.3">
      <c r="A31" s="35"/>
      <c r="B31" s="140" t="s">
        <v>28</v>
      </c>
      <c r="C31" s="141" t="s">
        <v>27</v>
      </c>
      <c r="D31" s="138" t="str">
        <f>C31</f>
        <v>Preventive</v>
      </c>
      <c r="E31" s="226"/>
    </row>
    <row r="32" spans="1:5" ht="14.95" x14ac:dyDescent="0.3">
      <c r="A32" s="35"/>
      <c r="B32" s="140" t="s">
        <v>251</v>
      </c>
      <c r="C32" s="141" t="s">
        <v>27</v>
      </c>
      <c r="D32" s="138" t="str">
        <f>C32</f>
        <v>Preventive</v>
      </c>
      <c r="E32" s="226"/>
    </row>
    <row r="33" spans="1:5" ht="14.95" x14ac:dyDescent="0.3">
      <c r="A33" s="35"/>
      <c r="B33" s="140" t="s">
        <v>245</v>
      </c>
      <c r="C33" s="141" t="s">
        <v>27</v>
      </c>
      <c r="D33" s="138" t="s">
        <v>281</v>
      </c>
      <c r="E33" s="226">
        <v>-2.0000000000000001E-4</v>
      </c>
    </row>
    <row r="34" spans="1:5" ht="14.95" x14ac:dyDescent="0.3">
      <c r="A34" s="35"/>
      <c r="B34" s="140" t="s">
        <v>29</v>
      </c>
      <c r="C34" s="141" t="s">
        <v>27</v>
      </c>
      <c r="D34" s="138" t="str">
        <f>C34</f>
        <v>Preventive</v>
      </c>
      <c r="E34" s="226"/>
    </row>
    <row r="35" spans="1:5" ht="14.95" x14ac:dyDescent="0.3">
      <c r="A35" s="35"/>
      <c r="B35" s="157" t="s">
        <v>247</v>
      </c>
      <c r="C35" s="155" t="s">
        <v>24</v>
      </c>
      <c r="D35" s="138" t="s">
        <v>27</v>
      </c>
      <c r="E35" s="226">
        <v>1.0999999999999999E-2</v>
      </c>
    </row>
    <row r="36" spans="1:5" ht="14.95" x14ac:dyDescent="0.3">
      <c r="A36" s="35"/>
      <c r="B36" s="140" t="s">
        <v>30</v>
      </c>
      <c r="C36" s="141" t="s">
        <v>24</v>
      </c>
      <c r="D36" s="138" t="str">
        <f t="shared" ref="D36:D42" si="0">C36</f>
        <v>Basic</v>
      </c>
      <c r="E36" s="226"/>
    </row>
    <row r="37" spans="1:5" ht="14.95" x14ac:dyDescent="0.3">
      <c r="A37" s="35"/>
      <c r="B37" s="140" t="s">
        <v>31</v>
      </c>
      <c r="C37" s="141" t="s">
        <v>24</v>
      </c>
      <c r="D37" s="138" t="str">
        <f t="shared" si="0"/>
        <v>Basic</v>
      </c>
      <c r="E37" s="226"/>
    </row>
    <row r="38" spans="1:5" ht="14.95" x14ac:dyDescent="0.3">
      <c r="A38" s="35"/>
      <c r="B38" s="140" t="s">
        <v>32</v>
      </c>
      <c r="C38" s="141" t="s">
        <v>24</v>
      </c>
      <c r="D38" s="138" t="str">
        <f t="shared" si="0"/>
        <v>Basic</v>
      </c>
      <c r="E38" s="226"/>
    </row>
    <row r="39" spans="1:5" ht="14.95" x14ac:dyDescent="0.3">
      <c r="A39" s="35"/>
      <c r="B39" s="140" t="s">
        <v>248</v>
      </c>
      <c r="C39" s="141" t="s">
        <v>24</v>
      </c>
      <c r="D39" s="138" t="str">
        <f t="shared" si="0"/>
        <v>Basic</v>
      </c>
      <c r="E39" s="226"/>
    </row>
    <row r="40" spans="1:5" ht="14.95" x14ac:dyDescent="0.3">
      <c r="A40" s="35"/>
      <c r="B40" s="140" t="s">
        <v>242</v>
      </c>
      <c r="C40" s="141" t="s">
        <v>24</v>
      </c>
      <c r="D40" s="138" t="str">
        <f t="shared" si="0"/>
        <v>Basic</v>
      </c>
      <c r="E40" s="226"/>
    </row>
    <row r="41" spans="1:5" ht="14.95" x14ac:dyDescent="0.3">
      <c r="A41" s="35"/>
      <c r="B41" s="140" t="s">
        <v>62</v>
      </c>
      <c r="C41" s="141" t="s">
        <v>24</v>
      </c>
      <c r="D41" s="138" t="str">
        <f t="shared" si="0"/>
        <v>Basic</v>
      </c>
      <c r="E41" s="226"/>
    </row>
    <row r="42" spans="1:5" ht="14.95" x14ac:dyDescent="0.3">
      <c r="A42" s="35"/>
      <c r="B42" s="140" t="s">
        <v>34</v>
      </c>
      <c r="C42" s="141" t="s">
        <v>24</v>
      </c>
      <c r="D42" s="138" t="str">
        <f t="shared" si="0"/>
        <v>Basic</v>
      </c>
      <c r="E42" s="226"/>
    </row>
    <row r="43" spans="1:5" ht="14.95" x14ac:dyDescent="0.3">
      <c r="A43" s="35"/>
      <c r="B43" s="157" t="s">
        <v>249</v>
      </c>
      <c r="C43" s="155" t="s">
        <v>48</v>
      </c>
      <c r="D43" s="138" t="s">
        <v>24</v>
      </c>
      <c r="E43" s="226">
        <v>3.85E-2</v>
      </c>
    </row>
    <row r="44" spans="1:5" ht="14.95" x14ac:dyDescent="0.3">
      <c r="A44" s="35"/>
      <c r="B44" s="157" t="s">
        <v>243</v>
      </c>
      <c r="C44" s="155" t="s">
        <v>48</v>
      </c>
      <c r="D44" s="138" t="s">
        <v>24</v>
      </c>
      <c r="E44" s="226">
        <v>2E-3</v>
      </c>
    </row>
    <row r="45" spans="1:5" ht="14.95" x14ac:dyDescent="0.3">
      <c r="A45" s="35"/>
      <c r="B45" s="142" t="s">
        <v>47</v>
      </c>
      <c r="C45" s="141" t="s">
        <v>48</v>
      </c>
      <c r="D45" s="138" t="str">
        <f>C45</f>
        <v>Major</v>
      </c>
      <c r="E45" s="226"/>
    </row>
    <row r="46" spans="1:5" ht="14.95" x14ac:dyDescent="0.3">
      <c r="A46" s="35"/>
      <c r="B46" s="140" t="s">
        <v>49</v>
      </c>
      <c r="C46" s="141" t="s">
        <v>48</v>
      </c>
      <c r="D46" s="138" t="str">
        <f>C46</f>
        <v>Major</v>
      </c>
      <c r="E46" s="226"/>
    </row>
    <row r="47" spans="1:5" ht="14.95" x14ac:dyDescent="0.3">
      <c r="A47" s="35"/>
      <c r="B47" s="140" t="s">
        <v>50</v>
      </c>
      <c r="C47" s="141" t="s">
        <v>48</v>
      </c>
      <c r="D47" s="138" t="str">
        <f>C47</f>
        <v>Major</v>
      </c>
      <c r="E47" s="226"/>
    </row>
    <row r="48" spans="1:5" ht="14.95" x14ac:dyDescent="0.3">
      <c r="A48" s="35"/>
      <c r="B48" s="140" t="s">
        <v>63</v>
      </c>
      <c r="C48" s="141" t="s">
        <v>48</v>
      </c>
      <c r="D48" s="138" t="str">
        <f>C48</f>
        <v>Major</v>
      </c>
      <c r="E48" s="226"/>
    </row>
    <row r="49" spans="1:5" ht="14.95" x14ac:dyDescent="0.3">
      <c r="A49" s="35"/>
      <c r="B49" s="140" t="s">
        <v>51</v>
      </c>
      <c r="C49" s="141" t="s">
        <v>48</v>
      </c>
      <c r="D49" s="138" t="str">
        <f>C49</f>
        <v>Major</v>
      </c>
      <c r="E49" s="226"/>
    </row>
    <row r="50" spans="1:5" ht="14.95" x14ac:dyDescent="0.3">
      <c r="A50" s="35"/>
      <c r="B50" s="157" t="s">
        <v>238</v>
      </c>
      <c r="C50" s="155" t="s">
        <v>48</v>
      </c>
      <c r="D50" s="138" t="s">
        <v>282</v>
      </c>
      <c r="E50" s="226">
        <v>-3.44E-2</v>
      </c>
    </row>
    <row r="51" spans="1:5" ht="14.95" x14ac:dyDescent="0.3">
      <c r="A51" s="35"/>
      <c r="B51" s="157" t="s">
        <v>239</v>
      </c>
      <c r="C51" s="155" t="s">
        <v>48</v>
      </c>
      <c r="D51" s="138" t="s">
        <v>282</v>
      </c>
      <c r="E51" s="226">
        <v>-3.3E-3</v>
      </c>
    </row>
    <row r="52" spans="1:5" ht="14.95" x14ac:dyDescent="0.3">
      <c r="A52" s="35"/>
      <c r="B52" s="151"/>
      <c r="C52" s="152"/>
      <c r="D52" s="152"/>
      <c r="E52" s="153"/>
    </row>
    <row r="53" spans="1:5" ht="14.95" x14ac:dyDescent="0.3">
      <c r="A53" s="35"/>
      <c r="B53" s="137" t="s">
        <v>35</v>
      </c>
      <c r="C53" s="138" t="s">
        <v>256</v>
      </c>
      <c r="D53" s="138" t="str">
        <f t="shared" ref="D53:D60" si="1">C53</f>
        <v>2 per Calendar Year</v>
      </c>
      <c r="E53" s="226"/>
    </row>
    <row r="54" spans="1:5" ht="14.95" x14ac:dyDescent="0.3">
      <c r="A54" s="35"/>
      <c r="B54" s="140" t="s">
        <v>36</v>
      </c>
      <c r="C54" s="141" t="s">
        <v>37</v>
      </c>
      <c r="D54" s="138" t="str">
        <f t="shared" si="1"/>
        <v>1 in 12 consecutive months</v>
      </c>
      <c r="E54" s="226"/>
    </row>
    <row r="55" spans="1:5" ht="14.95" x14ac:dyDescent="0.3">
      <c r="A55" s="35"/>
      <c r="B55" s="140" t="s">
        <v>38</v>
      </c>
      <c r="C55" s="141" t="s">
        <v>39</v>
      </c>
      <c r="D55" s="138" t="str">
        <f t="shared" si="1"/>
        <v>1 in 60 consecutive months</v>
      </c>
      <c r="E55" s="226"/>
    </row>
    <row r="56" spans="1:5" ht="29.9" x14ac:dyDescent="0.3">
      <c r="A56" s="35"/>
      <c r="B56" s="143" t="s">
        <v>40</v>
      </c>
      <c r="C56" s="144" t="s">
        <v>52</v>
      </c>
      <c r="D56" s="145" t="str">
        <f t="shared" si="1"/>
        <v>Children &lt; 14 and 1 in 12 consecutive months</v>
      </c>
      <c r="E56" s="226"/>
    </row>
    <row r="57" spans="1:5" ht="44.85" x14ac:dyDescent="0.3">
      <c r="A57" s="35"/>
      <c r="B57" s="146" t="s">
        <v>41</v>
      </c>
      <c r="C57" s="144" t="s">
        <v>42</v>
      </c>
      <c r="D57" s="145" t="str">
        <f t="shared" si="1"/>
        <v xml:space="preserve">Children &lt; 16 and no more than 1 time per tooth per person. Permanent molar teeth only. </v>
      </c>
      <c r="E57" s="226"/>
    </row>
    <row r="58" spans="1:5" ht="29.9" x14ac:dyDescent="0.3">
      <c r="A58" s="35"/>
      <c r="B58" s="146" t="s">
        <v>53</v>
      </c>
      <c r="C58" s="144" t="s">
        <v>54</v>
      </c>
      <c r="D58" s="145" t="str">
        <f t="shared" si="1"/>
        <v>At least 7 years have passed since the last placement</v>
      </c>
      <c r="E58" s="226"/>
    </row>
    <row r="59" spans="1:5" ht="14.95" x14ac:dyDescent="0.3">
      <c r="A59" s="35"/>
      <c r="B59" s="140" t="s">
        <v>55</v>
      </c>
      <c r="C59" s="141" t="s">
        <v>56</v>
      </c>
      <c r="D59" s="138" t="str">
        <f t="shared" si="1"/>
        <v>1 in 36 consecutive months</v>
      </c>
      <c r="E59" s="226"/>
    </row>
    <row r="60" spans="1:5" ht="14.95" x14ac:dyDescent="0.3">
      <c r="A60" s="35"/>
      <c r="B60" s="140" t="s">
        <v>57</v>
      </c>
      <c r="C60" s="141" t="s">
        <v>58</v>
      </c>
      <c r="D60" s="138" t="str">
        <f t="shared" si="1"/>
        <v>1 every 5 years</v>
      </c>
      <c r="E60" s="226"/>
    </row>
    <row r="61" spans="1:5" ht="14.95" x14ac:dyDescent="0.3">
      <c r="A61" s="35"/>
      <c r="B61" s="157" t="s">
        <v>240</v>
      </c>
      <c r="C61" s="155" t="s">
        <v>241</v>
      </c>
      <c r="D61" s="138" t="s">
        <v>277</v>
      </c>
      <c r="E61" s="226">
        <v>-1.72E-2</v>
      </c>
    </row>
    <row r="62" spans="1:5" ht="14.95" x14ac:dyDescent="0.3">
      <c r="A62" s="35"/>
      <c r="B62" s="158" t="s">
        <v>244</v>
      </c>
      <c r="C62" s="156" t="s">
        <v>241</v>
      </c>
      <c r="D62" s="132" t="s">
        <v>277</v>
      </c>
      <c r="E62" s="224">
        <v>-4.3E-3</v>
      </c>
    </row>
    <row r="63" spans="1:5" ht="14.95" x14ac:dyDescent="0.3">
      <c r="A63" s="35"/>
      <c r="B63" s="151"/>
      <c r="C63" s="152"/>
      <c r="D63" s="152"/>
      <c r="E63" s="153"/>
    </row>
    <row r="64" spans="1:5" ht="15.65" thickBot="1" x14ac:dyDescent="0.35">
      <c r="A64" s="35"/>
      <c r="B64" s="148" t="s">
        <v>43</v>
      </c>
      <c r="C64" s="149">
        <v>0.8</v>
      </c>
      <c r="D64" s="215">
        <f>C64</f>
        <v>0.8</v>
      </c>
      <c r="E64" s="150"/>
    </row>
    <row r="65" spans="1:5" s="122" customFormat="1" ht="14.95" x14ac:dyDescent="0.3">
      <c r="B65" s="299" t="s">
        <v>250</v>
      </c>
      <c r="C65" s="299"/>
      <c r="D65" s="299"/>
      <c r="E65" s="299"/>
    </row>
    <row r="66" spans="1:5" s="122" customFormat="1" ht="14.95" x14ac:dyDescent="0.3">
      <c r="B66" s="300"/>
      <c r="C66" s="300"/>
      <c r="D66" s="300"/>
      <c r="E66" s="300"/>
    </row>
    <row r="67" spans="1:5" s="122" customFormat="1" ht="15.65" thickBot="1" x14ac:dyDescent="0.35">
      <c r="B67" s="159" t="s">
        <v>67</v>
      </c>
    </row>
    <row r="68" spans="1:5" ht="15.65" thickBot="1" x14ac:dyDescent="0.35">
      <c r="A68" s="35"/>
      <c r="B68" s="326" t="s">
        <v>12</v>
      </c>
      <c r="C68" s="327"/>
      <c r="D68" s="327"/>
      <c r="E68" s="328"/>
    </row>
    <row r="69" spans="1:5" x14ac:dyDescent="0.2">
      <c r="A69" s="35"/>
      <c r="B69" s="304" t="s">
        <v>284</v>
      </c>
      <c r="C69" s="305"/>
      <c r="D69" s="305"/>
      <c r="E69" s="306"/>
    </row>
    <row r="70" spans="1:5" x14ac:dyDescent="0.2">
      <c r="A70" s="35"/>
      <c r="B70" s="307"/>
      <c r="C70" s="308"/>
      <c r="D70" s="308"/>
      <c r="E70" s="309"/>
    </row>
    <row r="71" spans="1:5" x14ac:dyDescent="0.2">
      <c r="A71" s="35"/>
      <c r="B71" s="307"/>
      <c r="C71" s="308"/>
      <c r="D71" s="308"/>
      <c r="E71" s="309"/>
    </row>
    <row r="72" spans="1:5" x14ac:dyDescent="0.2">
      <c r="A72" s="35"/>
      <c r="B72" s="307"/>
      <c r="C72" s="308"/>
      <c r="D72" s="308"/>
      <c r="E72" s="309"/>
    </row>
    <row r="73" spans="1:5" x14ac:dyDescent="0.2">
      <c r="A73" s="35"/>
      <c r="B73" s="307"/>
      <c r="C73" s="308"/>
      <c r="D73" s="308"/>
      <c r="E73" s="309"/>
    </row>
    <row r="74" spans="1:5" ht="13.6" thickBot="1" x14ac:dyDescent="0.25">
      <c r="A74" s="35"/>
      <c r="B74" s="310"/>
      <c r="C74" s="311"/>
      <c r="D74" s="311"/>
      <c r="E74" s="312"/>
    </row>
  </sheetData>
  <mergeCells count="15">
    <mergeCell ref="B65:E66"/>
    <mergeCell ref="B68:E68"/>
    <mergeCell ref="B69:E74"/>
    <mergeCell ref="C8:E8"/>
    <mergeCell ref="B12:B15"/>
    <mergeCell ref="C12:E12"/>
    <mergeCell ref="C13:C15"/>
    <mergeCell ref="D13:D15"/>
    <mergeCell ref="E13:E15"/>
    <mergeCell ref="C7:E7"/>
    <mergeCell ref="B1:E1"/>
    <mergeCell ref="B2:E2"/>
    <mergeCell ref="C4:E4"/>
    <mergeCell ref="C5:E5"/>
    <mergeCell ref="C6:E6"/>
  </mergeCells>
  <printOptions horizontalCentered="1"/>
  <pageMargins left="0.2" right="0.2" top="0.25" bottom="0.25" header="0.3" footer="0.3"/>
  <pageSetup scale="76" orientation="portrait" verticalDpi="120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31636-AFD7-489F-B456-41541173AECE}">
  <sheetPr>
    <tabColor rgb="FF00B0F0"/>
    <pageSetUpPr fitToPage="1"/>
  </sheetPr>
  <dimension ref="A1:E74"/>
  <sheetViews>
    <sheetView showGridLines="0" topLeftCell="A12" workbookViewId="0">
      <selection activeCell="M54" sqref="M54"/>
    </sheetView>
  </sheetViews>
  <sheetFormatPr defaultColWidth="9.125" defaultRowHeight="12.9" x14ac:dyDescent="0.2"/>
  <cols>
    <col min="1" max="1" width="1.375" style="30" customWidth="1"/>
    <col min="2" max="2" width="53.625" style="30" customWidth="1"/>
    <col min="3" max="4" width="23.625" style="30" customWidth="1"/>
    <col min="5" max="5" width="21" style="30" bestFit="1" customWidth="1"/>
    <col min="6" max="16384" width="9.125" style="30"/>
  </cols>
  <sheetData>
    <row r="1" spans="1:5" ht="90.7" customHeight="1" x14ac:dyDescent="0.25">
      <c r="A1" s="35"/>
      <c r="B1" s="270"/>
      <c r="C1" s="270"/>
      <c r="D1" s="270"/>
      <c r="E1" s="270"/>
    </row>
    <row r="2" spans="1:5" ht="15.65" x14ac:dyDescent="0.25">
      <c r="A2" s="35"/>
      <c r="B2" s="233" t="s">
        <v>79</v>
      </c>
      <c r="C2" s="233"/>
      <c r="D2" s="233"/>
      <c r="E2" s="233"/>
    </row>
    <row r="3" spans="1:5" ht="13.6" thickBot="1" x14ac:dyDescent="0.25">
      <c r="A3" s="35"/>
      <c r="B3" s="35"/>
      <c r="C3" s="35"/>
      <c r="D3" s="35"/>
      <c r="E3" s="35"/>
    </row>
    <row r="4" spans="1:5" ht="14.95" x14ac:dyDescent="0.2">
      <c r="A4" s="35"/>
      <c r="B4" s="118" t="s">
        <v>68</v>
      </c>
      <c r="C4" s="262" t="str">
        <f>IF(ISBLANK('Offeror Info'!$D$4),"",'Offeror Info'!$D$4)</f>
        <v>Delta Dental of Arizona</v>
      </c>
      <c r="D4" s="263"/>
      <c r="E4" s="264"/>
    </row>
    <row r="5" spans="1:5" ht="14.95" x14ac:dyDescent="0.2">
      <c r="A5" s="35"/>
      <c r="B5" s="119" t="s">
        <v>74</v>
      </c>
      <c r="C5" s="265" t="str">
        <f>IF(ISBLANK('Offeror Info'!$D$5),"",'Offeror Info'!$D$5)</f>
        <v>Heather Mollon</v>
      </c>
      <c r="D5" s="266"/>
      <c r="E5" s="267"/>
    </row>
    <row r="6" spans="1:5" ht="14.95" x14ac:dyDescent="0.2">
      <c r="A6" s="35"/>
      <c r="B6" s="119" t="s">
        <v>0</v>
      </c>
      <c r="C6" s="265" t="str">
        <f>IF(ISBLANK('Offeror Info'!$D$6),"",'Offeror Info'!$D$6)</f>
        <v>Director, Client Services</v>
      </c>
      <c r="D6" s="266"/>
      <c r="E6" s="267"/>
    </row>
    <row r="7" spans="1:5" ht="14.95" x14ac:dyDescent="0.2">
      <c r="A7" s="35"/>
      <c r="B7" s="120" t="s">
        <v>13</v>
      </c>
      <c r="C7" s="265" t="str">
        <f>IF(ISBLANK('Offeror Info'!$D$7),"",'Offeror Info'!$D$7)</f>
        <v>602-588-3914</v>
      </c>
      <c r="D7" s="266"/>
      <c r="E7" s="267"/>
    </row>
    <row r="8" spans="1:5" ht="15.65" thickBot="1" x14ac:dyDescent="0.25">
      <c r="A8" s="35"/>
      <c r="B8" s="67" t="s">
        <v>75</v>
      </c>
      <c r="C8" s="249" t="str">
        <f>IF(ISBLANK('Offeror Info'!$D$8),"",'Offeror Info'!$D$8)</f>
        <v>hmollon@deltadentalaz.com</v>
      </c>
      <c r="D8" s="250"/>
      <c r="E8" s="251"/>
    </row>
    <row r="9" spans="1:5" ht="14.95" x14ac:dyDescent="0.3">
      <c r="A9" s="121"/>
      <c r="B9" s="121"/>
      <c r="C9" s="121"/>
      <c r="D9" s="121"/>
      <c r="E9" s="121"/>
    </row>
    <row r="10" spans="1:5" ht="14.95" x14ac:dyDescent="0.3">
      <c r="A10" s="121"/>
      <c r="B10" s="192" t="s">
        <v>15</v>
      </c>
      <c r="C10" s="121"/>
      <c r="D10" s="121"/>
      <c r="E10" s="121"/>
    </row>
    <row r="11" spans="1:5" ht="15.65" thickBot="1" x14ac:dyDescent="0.35">
      <c r="A11" s="121"/>
      <c r="B11" s="192"/>
      <c r="C11" s="121"/>
      <c r="D11" s="121"/>
      <c r="E11" s="121"/>
    </row>
    <row r="12" spans="1:5" ht="15.65" thickBot="1" x14ac:dyDescent="0.35">
      <c r="A12" s="35"/>
      <c r="B12" s="313"/>
      <c r="C12" s="316" t="s">
        <v>60</v>
      </c>
      <c r="D12" s="317"/>
      <c r="E12" s="318"/>
    </row>
    <row r="13" spans="1:5" x14ac:dyDescent="0.2">
      <c r="A13" s="35"/>
      <c r="B13" s="314"/>
      <c r="C13" s="319" t="s">
        <v>44</v>
      </c>
      <c r="D13" s="321" t="s">
        <v>16</v>
      </c>
      <c r="E13" s="323" t="s">
        <v>237</v>
      </c>
    </row>
    <row r="14" spans="1:5" x14ac:dyDescent="0.2">
      <c r="A14" s="35"/>
      <c r="B14" s="314"/>
      <c r="C14" s="320"/>
      <c r="D14" s="322"/>
      <c r="E14" s="324"/>
    </row>
    <row r="15" spans="1:5" ht="13.6" thickBot="1" x14ac:dyDescent="0.25">
      <c r="A15" s="35"/>
      <c r="B15" s="315"/>
      <c r="C15" s="330"/>
      <c r="D15" s="329"/>
      <c r="E15" s="325"/>
    </row>
    <row r="16" spans="1:5" ht="14.95" x14ac:dyDescent="0.3">
      <c r="A16" s="35"/>
      <c r="B16" s="123" t="s">
        <v>17</v>
      </c>
      <c r="C16" s="160">
        <v>1</v>
      </c>
      <c r="D16" s="184">
        <f>C16</f>
        <v>1</v>
      </c>
      <c r="E16" s="125"/>
    </row>
    <row r="17" spans="1:5" ht="14.95" x14ac:dyDescent="0.3">
      <c r="A17" s="35"/>
      <c r="B17" s="53"/>
      <c r="C17" s="154"/>
      <c r="D17" s="154"/>
      <c r="E17" s="153"/>
    </row>
    <row r="18" spans="1:5" ht="14.95" x14ac:dyDescent="0.3">
      <c r="A18" s="35"/>
      <c r="B18" s="126" t="s">
        <v>18</v>
      </c>
      <c r="C18" s="127">
        <v>0.8</v>
      </c>
      <c r="D18" s="127">
        <f>C18</f>
        <v>0.8</v>
      </c>
      <c r="E18" s="128"/>
    </row>
    <row r="19" spans="1:5" ht="14.95" x14ac:dyDescent="0.3">
      <c r="A19" s="35"/>
      <c r="B19" s="53"/>
      <c r="C19" s="154"/>
      <c r="D19" s="154"/>
      <c r="E19" s="153"/>
    </row>
    <row r="20" spans="1:5" ht="14.95" x14ac:dyDescent="0.3">
      <c r="A20" s="35"/>
      <c r="B20" s="126" t="s">
        <v>19</v>
      </c>
      <c r="C20" s="127" t="s">
        <v>20</v>
      </c>
      <c r="D20" s="127" t="str">
        <f>C20</f>
        <v>Year 1: 25%</v>
      </c>
      <c r="E20" s="129"/>
    </row>
    <row r="21" spans="1:5" ht="14.95" x14ac:dyDescent="0.3">
      <c r="A21" s="35"/>
      <c r="B21" s="126"/>
      <c r="C21" s="127" t="s">
        <v>21</v>
      </c>
      <c r="D21" s="127" t="str">
        <f>C21</f>
        <v>Year 2+: 50%</v>
      </c>
      <c r="E21" s="129"/>
    </row>
    <row r="22" spans="1:5" ht="14.95" x14ac:dyDescent="0.3">
      <c r="A22" s="35"/>
      <c r="B22" s="53"/>
      <c r="C22" s="154"/>
      <c r="D22" s="154"/>
      <c r="E22" s="153"/>
    </row>
    <row r="23" spans="1:5" ht="14.95" x14ac:dyDescent="0.3">
      <c r="A23" s="35"/>
      <c r="B23" s="126" t="s">
        <v>257</v>
      </c>
      <c r="C23" s="223">
        <v>2500</v>
      </c>
      <c r="D23" s="130">
        <f>C23</f>
        <v>2500</v>
      </c>
      <c r="E23" s="131"/>
    </row>
    <row r="24" spans="1:5" ht="14.95" x14ac:dyDescent="0.3">
      <c r="A24" s="35"/>
      <c r="B24" s="53"/>
      <c r="C24" s="154"/>
      <c r="D24" s="154"/>
      <c r="E24" s="153"/>
    </row>
    <row r="25" spans="1:5" ht="14.95" x14ac:dyDescent="0.3">
      <c r="A25" s="35"/>
      <c r="B25" s="126" t="s">
        <v>22</v>
      </c>
      <c r="C25" s="132" t="s">
        <v>61</v>
      </c>
      <c r="D25" s="132" t="str">
        <f>C25</f>
        <v>$50/3x</v>
      </c>
      <c r="E25" s="133"/>
    </row>
    <row r="26" spans="1:5" ht="14.95" x14ac:dyDescent="0.3">
      <c r="A26" s="35"/>
      <c r="B26" s="126" t="s">
        <v>23</v>
      </c>
      <c r="C26" s="134" t="s">
        <v>45</v>
      </c>
      <c r="D26" s="134" t="str">
        <f>C26</f>
        <v>Basic &amp; Major</v>
      </c>
      <c r="E26" s="135"/>
    </row>
    <row r="27" spans="1:5" ht="14.95" x14ac:dyDescent="0.3">
      <c r="A27" s="35"/>
      <c r="B27" s="53"/>
      <c r="C27" s="154"/>
      <c r="D27" s="154"/>
      <c r="E27" s="153"/>
    </row>
    <row r="28" spans="1:5" ht="14.95" x14ac:dyDescent="0.3">
      <c r="A28" s="35"/>
      <c r="B28" s="126" t="s">
        <v>25</v>
      </c>
      <c r="C28" s="134" t="s">
        <v>46</v>
      </c>
      <c r="D28" s="134" t="str">
        <f>C28</f>
        <v>&lt;26</v>
      </c>
      <c r="E28" s="136"/>
    </row>
    <row r="29" spans="1:5" ht="14.95" x14ac:dyDescent="0.3">
      <c r="A29" s="35"/>
      <c r="B29" s="151"/>
      <c r="C29" s="152"/>
      <c r="D29" s="152"/>
      <c r="E29" s="153"/>
    </row>
    <row r="30" spans="1:5" ht="14.95" x14ac:dyDescent="0.3">
      <c r="A30" s="35"/>
      <c r="B30" s="137" t="s">
        <v>246</v>
      </c>
      <c r="C30" s="138" t="s">
        <v>27</v>
      </c>
      <c r="D30" s="138" t="str">
        <f>C30</f>
        <v>Preventive</v>
      </c>
      <c r="E30" s="139"/>
    </row>
    <row r="31" spans="1:5" ht="14.95" x14ac:dyDescent="0.3">
      <c r="A31" s="35"/>
      <c r="B31" s="140" t="s">
        <v>28</v>
      </c>
      <c r="C31" s="141" t="s">
        <v>27</v>
      </c>
      <c r="D31" s="138" t="str">
        <f>C31</f>
        <v>Preventive</v>
      </c>
      <c r="E31" s="139"/>
    </row>
    <row r="32" spans="1:5" ht="14.95" x14ac:dyDescent="0.3">
      <c r="A32" s="35"/>
      <c r="B32" s="140" t="s">
        <v>251</v>
      </c>
      <c r="C32" s="141" t="s">
        <v>27</v>
      </c>
      <c r="D32" s="138" t="str">
        <f>C32</f>
        <v>Preventive</v>
      </c>
      <c r="E32" s="139"/>
    </row>
    <row r="33" spans="1:5" ht="14.95" x14ac:dyDescent="0.3">
      <c r="A33" s="35"/>
      <c r="B33" s="140" t="s">
        <v>245</v>
      </c>
      <c r="C33" s="141" t="s">
        <v>27</v>
      </c>
      <c r="D33" s="138" t="str">
        <f>C33</f>
        <v>Preventive</v>
      </c>
      <c r="E33" s="139"/>
    </row>
    <row r="34" spans="1:5" ht="14.95" x14ac:dyDescent="0.3">
      <c r="A34" s="35"/>
      <c r="B34" s="140" t="s">
        <v>29</v>
      </c>
      <c r="C34" s="141" t="s">
        <v>27</v>
      </c>
      <c r="D34" s="138" t="str">
        <f t="shared" ref="D34:D51" si="0">C34</f>
        <v>Preventive</v>
      </c>
      <c r="E34" s="139"/>
    </row>
    <row r="35" spans="1:5" ht="14.95" x14ac:dyDescent="0.3">
      <c r="A35" s="35"/>
      <c r="B35" s="157" t="s">
        <v>247</v>
      </c>
      <c r="C35" s="155" t="s">
        <v>24</v>
      </c>
      <c r="D35" s="138" t="str">
        <f t="shared" si="0"/>
        <v>Basic</v>
      </c>
      <c r="E35" s="139"/>
    </row>
    <row r="36" spans="1:5" ht="14.95" x14ac:dyDescent="0.3">
      <c r="A36" s="35"/>
      <c r="B36" s="140" t="s">
        <v>30</v>
      </c>
      <c r="C36" s="141" t="s">
        <v>24</v>
      </c>
      <c r="D36" s="138" t="str">
        <f t="shared" si="0"/>
        <v>Basic</v>
      </c>
      <c r="E36" s="139"/>
    </row>
    <row r="37" spans="1:5" ht="14.95" x14ac:dyDescent="0.3">
      <c r="A37" s="35"/>
      <c r="B37" s="140" t="s">
        <v>31</v>
      </c>
      <c r="C37" s="141" t="s">
        <v>24</v>
      </c>
      <c r="D37" s="138" t="str">
        <f t="shared" si="0"/>
        <v>Basic</v>
      </c>
      <c r="E37" s="139"/>
    </row>
    <row r="38" spans="1:5" ht="14.95" x14ac:dyDescent="0.3">
      <c r="A38" s="35"/>
      <c r="B38" s="140" t="s">
        <v>32</v>
      </c>
      <c r="C38" s="141" t="s">
        <v>24</v>
      </c>
      <c r="D38" s="138" t="str">
        <f t="shared" si="0"/>
        <v>Basic</v>
      </c>
      <c r="E38" s="139"/>
    </row>
    <row r="39" spans="1:5" ht="14.95" x14ac:dyDescent="0.3">
      <c r="A39" s="35"/>
      <c r="B39" s="140" t="s">
        <v>248</v>
      </c>
      <c r="C39" s="141" t="s">
        <v>24</v>
      </c>
      <c r="D39" s="138" t="str">
        <f t="shared" si="0"/>
        <v>Basic</v>
      </c>
      <c r="E39" s="139"/>
    </row>
    <row r="40" spans="1:5" ht="14.95" x14ac:dyDescent="0.3">
      <c r="A40" s="35"/>
      <c r="B40" s="140" t="s">
        <v>242</v>
      </c>
      <c r="C40" s="141" t="s">
        <v>24</v>
      </c>
      <c r="D40" s="138" t="str">
        <f t="shared" si="0"/>
        <v>Basic</v>
      </c>
      <c r="E40" s="139"/>
    </row>
    <row r="41" spans="1:5" ht="14.95" x14ac:dyDescent="0.3">
      <c r="A41" s="35"/>
      <c r="B41" s="140" t="s">
        <v>62</v>
      </c>
      <c r="C41" s="141" t="s">
        <v>24</v>
      </c>
      <c r="D41" s="138" t="str">
        <f t="shared" si="0"/>
        <v>Basic</v>
      </c>
      <c r="E41" s="139"/>
    </row>
    <row r="42" spans="1:5" ht="14.95" x14ac:dyDescent="0.3">
      <c r="A42" s="35"/>
      <c r="B42" s="140" t="s">
        <v>34</v>
      </c>
      <c r="C42" s="141" t="s">
        <v>24</v>
      </c>
      <c r="D42" s="138" t="str">
        <f t="shared" si="0"/>
        <v>Basic</v>
      </c>
      <c r="E42" s="139"/>
    </row>
    <row r="43" spans="1:5" ht="14.95" x14ac:dyDescent="0.3">
      <c r="A43" s="35"/>
      <c r="B43" s="157" t="s">
        <v>249</v>
      </c>
      <c r="C43" s="155" t="s">
        <v>48</v>
      </c>
      <c r="D43" s="138" t="str">
        <f t="shared" si="0"/>
        <v>Major</v>
      </c>
      <c r="E43" s="139"/>
    </row>
    <row r="44" spans="1:5" ht="14.95" x14ac:dyDescent="0.3">
      <c r="A44" s="35"/>
      <c r="B44" s="157" t="s">
        <v>243</v>
      </c>
      <c r="C44" s="155" t="s">
        <v>48</v>
      </c>
      <c r="D44" s="138" t="str">
        <f t="shared" si="0"/>
        <v>Major</v>
      </c>
      <c r="E44" s="139"/>
    </row>
    <row r="45" spans="1:5" ht="14.95" x14ac:dyDescent="0.3">
      <c r="A45" s="35"/>
      <c r="B45" s="142" t="s">
        <v>47</v>
      </c>
      <c r="C45" s="141" t="s">
        <v>48</v>
      </c>
      <c r="D45" s="138" t="str">
        <f t="shared" si="0"/>
        <v>Major</v>
      </c>
      <c r="E45" s="139"/>
    </row>
    <row r="46" spans="1:5" ht="14.95" x14ac:dyDescent="0.3">
      <c r="A46" s="35"/>
      <c r="B46" s="140" t="s">
        <v>49</v>
      </c>
      <c r="C46" s="141" t="s">
        <v>48</v>
      </c>
      <c r="D46" s="138" t="str">
        <f t="shared" si="0"/>
        <v>Major</v>
      </c>
      <c r="E46" s="139"/>
    </row>
    <row r="47" spans="1:5" ht="14.95" x14ac:dyDescent="0.3">
      <c r="A47" s="35"/>
      <c r="B47" s="140" t="s">
        <v>50</v>
      </c>
      <c r="C47" s="141" t="s">
        <v>48</v>
      </c>
      <c r="D47" s="138" t="str">
        <f t="shared" si="0"/>
        <v>Major</v>
      </c>
      <c r="E47" s="139"/>
    </row>
    <row r="48" spans="1:5" ht="14.95" x14ac:dyDescent="0.3">
      <c r="A48" s="35"/>
      <c r="B48" s="140" t="s">
        <v>63</v>
      </c>
      <c r="C48" s="141" t="s">
        <v>48</v>
      </c>
      <c r="D48" s="138" t="str">
        <f t="shared" si="0"/>
        <v>Major</v>
      </c>
      <c r="E48" s="139"/>
    </row>
    <row r="49" spans="1:5" ht="14.95" x14ac:dyDescent="0.3">
      <c r="A49" s="35"/>
      <c r="B49" s="140" t="s">
        <v>51</v>
      </c>
      <c r="C49" s="141" t="s">
        <v>48</v>
      </c>
      <c r="D49" s="138" t="str">
        <f t="shared" si="0"/>
        <v>Major</v>
      </c>
      <c r="E49" s="139"/>
    </row>
    <row r="50" spans="1:5" ht="14.95" x14ac:dyDescent="0.3">
      <c r="A50" s="35"/>
      <c r="B50" s="157" t="s">
        <v>238</v>
      </c>
      <c r="C50" s="155" t="s">
        <v>48</v>
      </c>
      <c r="D50" s="138" t="str">
        <f t="shared" si="0"/>
        <v>Major</v>
      </c>
      <c r="E50" s="139"/>
    </row>
    <row r="51" spans="1:5" ht="14.95" x14ac:dyDescent="0.3">
      <c r="A51" s="35"/>
      <c r="B51" s="157" t="s">
        <v>239</v>
      </c>
      <c r="C51" s="155" t="s">
        <v>48</v>
      </c>
      <c r="D51" s="138" t="str">
        <f t="shared" si="0"/>
        <v>Major</v>
      </c>
      <c r="E51" s="139"/>
    </row>
    <row r="52" spans="1:5" ht="14.95" x14ac:dyDescent="0.3">
      <c r="A52" s="35"/>
      <c r="B52" s="151"/>
      <c r="C52" s="152"/>
      <c r="D52" s="152"/>
      <c r="E52" s="153"/>
    </row>
    <row r="53" spans="1:5" ht="14.95" x14ac:dyDescent="0.3">
      <c r="A53" s="35"/>
      <c r="B53" s="137" t="s">
        <v>35</v>
      </c>
      <c r="C53" s="138" t="s">
        <v>256</v>
      </c>
      <c r="D53" s="138" t="str">
        <f t="shared" ref="D53:D62" si="1">C53</f>
        <v>2 per Calendar Year</v>
      </c>
      <c r="E53" s="139"/>
    </row>
    <row r="54" spans="1:5" ht="14.95" x14ac:dyDescent="0.3">
      <c r="A54" s="35"/>
      <c r="B54" s="140" t="s">
        <v>36</v>
      </c>
      <c r="C54" s="141" t="s">
        <v>37</v>
      </c>
      <c r="D54" s="138" t="str">
        <f t="shared" si="1"/>
        <v>1 in 12 consecutive months</v>
      </c>
      <c r="E54" s="139"/>
    </row>
    <row r="55" spans="1:5" ht="14.95" x14ac:dyDescent="0.3">
      <c r="A55" s="35"/>
      <c r="B55" s="140" t="s">
        <v>38</v>
      </c>
      <c r="C55" s="141" t="s">
        <v>39</v>
      </c>
      <c r="D55" s="138" t="str">
        <f t="shared" si="1"/>
        <v>1 in 60 consecutive months</v>
      </c>
      <c r="E55" s="139"/>
    </row>
    <row r="56" spans="1:5" ht="29.9" x14ac:dyDescent="0.3">
      <c r="A56" s="35"/>
      <c r="B56" s="143" t="s">
        <v>40</v>
      </c>
      <c r="C56" s="144" t="s">
        <v>52</v>
      </c>
      <c r="D56" s="145" t="str">
        <f t="shared" si="1"/>
        <v>Children &lt; 14 and 1 in 12 consecutive months</v>
      </c>
      <c r="E56" s="139"/>
    </row>
    <row r="57" spans="1:5" ht="44.85" x14ac:dyDescent="0.3">
      <c r="A57" s="35"/>
      <c r="B57" s="146" t="s">
        <v>41</v>
      </c>
      <c r="C57" s="144" t="s">
        <v>42</v>
      </c>
      <c r="D57" s="145" t="str">
        <f t="shared" si="1"/>
        <v xml:space="preserve">Children &lt; 16 and no more than 1 time per tooth per person. Permanent molar teeth only. </v>
      </c>
      <c r="E57" s="139"/>
    </row>
    <row r="58" spans="1:5" ht="29.9" x14ac:dyDescent="0.3">
      <c r="A58" s="35"/>
      <c r="B58" s="146" t="s">
        <v>53</v>
      </c>
      <c r="C58" s="144" t="s">
        <v>54</v>
      </c>
      <c r="D58" s="145" t="str">
        <f t="shared" si="1"/>
        <v>At least 7 years have passed since the last placement</v>
      </c>
      <c r="E58" s="139"/>
    </row>
    <row r="59" spans="1:5" ht="14.95" x14ac:dyDescent="0.3">
      <c r="A59" s="35"/>
      <c r="B59" s="140" t="s">
        <v>55</v>
      </c>
      <c r="C59" s="141" t="s">
        <v>56</v>
      </c>
      <c r="D59" s="138" t="str">
        <f t="shared" si="1"/>
        <v>1 in 36 consecutive months</v>
      </c>
      <c r="E59" s="139"/>
    </row>
    <row r="60" spans="1:5" ht="14.95" x14ac:dyDescent="0.3">
      <c r="A60" s="35"/>
      <c r="B60" s="140" t="s">
        <v>57</v>
      </c>
      <c r="C60" s="141" t="s">
        <v>58</v>
      </c>
      <c r="D60" s="138" t="str">
        <f t="shared" si="1"/>
        <v>1 every 5 years</v>
      </c>
      <c r="E60" s="139"/>
    </row>
    <row r="61" spans="1:5" ht="14.95" x14ac:dyDescent="0.3">
      <c r="A61" s="35"/>
      <c r="B61" s="157" t="s">
        <v>240</v>
      </c>
      <c r="C61" s="155" t="s">
        <v>241</v>
      </c>
      <c r="D61" s="138" t="str">
        <f t="shared" si="1"/>
        <v>Remove limitation</v>
      </c>
      <c r="E61" s="139"/>
    </row>
    <row r="62" spans="1:5" ht="14.95" x14ac:dyDescent="0.3">
      <c r="A62" s="35"/>
      <c r="B62" s="158" t="s">
        <v>244</v>
      </c>
      <c r="C62" s="156" t="s">
        <v>241</v>
      </c>
      <c r="D62" s="132" t="str">
        <f t="shared" si="1"/>
        <v>Remove limitation</v>
      </c>
      <c r="E62" s="147"/>
    </row>
    <row r="63" spans="1:5" ht="14.95" x14ac:dyDescent="0.3">
      <c r="A63" s="35"/>
      <c r="B63" s="151"/>
      <c r="C63" s="152"/>
      <c r="D63" s="152"/>
      <c r="E63" s="153"/>
    </row>
    <row r="64" spans="1:5" ht="15.65" thickBot="1" x14ac:dyDescent="0.35">
      <c r="A64" s="35"/>
      <c r="B64" s="148" t="s">
        <v>43</v>
      </c>
      <c r="C64" s="149">
        <v>0.8</v>
      </c>
      <c r="D64" s="215">
        <f>C64</f>
        <v>0.8</v>
      </c>
      <c r="E64" s="150"/>
    </row>
    <row r="65" spans="1:5" s="122" customFormat="1" ht="14.95" x14ac:dyDescent="0.3">
      <c r="B65" s="299" t="s">
        <v>250</v>
      </c>
      <c r="C65" s="299"/>
      <c r="D65" s="299"/>
      <c r="E65" s="299"/>
    </row>
    <row r="66" spans="1:5" s="122" customFormat="1" ht="14.95" x14ac:dyDescent="0.3">
      <c r="B66" s="300"/>
      <c r="C66" s="300"/>
      <c r="D66" s="300"/>
      <c r="E66" s="300"/>
    </row>
    <row r="67" spans="1:5" s="122" customFormat="1" ht="15.65" thickBot="1" x14ac:dyDescent="0.35">
      <c r="B67" s="159" t="s">
        <v>67</v>
      </c>
    </row>
    <row r="68" spans="1:5" ht="15.65" thickBot="1" x14ac:dyDescent="0.35">
      <c r="A68" s="35"/>
      <c r="B68" s="326" t="s">
        <v>12</v>
      </c>
      <c r="C68" s="327"/>
      <c r="D68" s="327"/>
      <c r="E68" s="328"/>
    </row>
    <row r="69" spans="1:5" x14ac:dyDescent="0.2">
      <c r="A69" s="35"/>
      <c r="B69" s="304" t="s">
        <v>280</v>
      </c>
      <c r="C69" s="305"/>
      <c r="D69" s="305"/>
      <c r="E69" s="306"/>
    </row>
    <row r="70" spans="1:5" x14ac:dyDescent="0.2">
      <c r="A70" s="35"/>
      <c r="B70" s="307"/>
      <c r="C70" s="308"/>
      <c r="D70" s="308"/>
      <c r="E70" s="309"/>
    </row>
    <row r="71" spans="1:5" x14ac:dyDescent="0.2">
      <c r="A71" s="35"/>
      <c r="B71" s="307"/>
      <c r="C71" s="308"/>
      <c r="D71" s="308"/>
      <c r="E71" s="309"/>
    </row>
    <row r="72" spans="1:5" x14ac:dyDescent="0.2">
      <c r="A72" s="35"/>
      <c r="B72" s="307"/>
      <c r="C72" s="308"/>
      <c r="D72" s="308"/>
      <c r="E72" s="309"/>
    </row>
    <row r="73" spans="1:5" x14ac:dyDescent="0.2">
      <c r="A73" s="35"/>
      <c r="B73" s="307"/>
      <c r="C73" s="308"/>
      <c r="D73" s="308"/>
      <c r="E73" s="309"/>
    </row>
    <row r="74" spans="1:5" ht="13.6" thickBot="1" x14ac:dyDescent="0.25">
      <c r="A74" s="35"/>
      <c r="B74" s="310"/>
      <c r="C74" s="311"/>
      <c r="D74" s="311"/>
      <c r="E74" s="312"/>
    </row>
  </sheetData>
  <mergeCells count="15">
    <mergeCell ref="C7:E7"/>
    <mergeCell ref="B1:E1"/>
    <mergeCell ref="B2:E2"/>
    <mergeCell ref="C4:E4"/>
    <mergeCell ref="C5:E5"/>
    <mergeCell ref="C6:E6"/>
    <mergeCell ref="B65:E66"/>
    <mergeCell ref="B68:E68"/>
    <mergeCell ref="B69:E74"/>
    <mergeCell ref="C8:E8"/>
    <mergeCell ref="B12:B15"/>
    <mergeCell ref="C12:E12"/>
    <mergeCell ref="C13:C15"/>
    <mergeCell ref="D13:D15"/>
    <mergeCell ref="E13:E15"/>
  </mergeCells>
  <printOptions horizontalCentered="1"/>
  <pageMargins left="0.2" right="0.2" top="0.25" bottom="0.25" header="0.3" footer="0.3"/>
  <pageSetup scale="76" orientation="portrait" verticalDpi="120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4BCCC-F69D-4855-9F28-4AAD5995EC22}">
  <sheetPr>
    <tabColor rgb="FF92D050"/>
    <pageSetUpPr fitToPage="1"/>
  </sheetPr>
  <dimension ref="A1:E74"/>
  <sheetViews>
    <sheetView showGridLines="0" workbookViewId="0">
      <selection activeCell="C80" sqref="C80"/>
    </sheetView>
  </sheetViews>
  <sheetFormatPr defaultColWidth="9.125" defaultRowHeight="12.9" x14ac:dyDescent="0.2"/>
  <cols>
    <col min="1" max="1" width="1.375" style="30" customWidth="1"/>
    <col min="2" max="2" width="53.625" style="30" customWidth="1"/>
    <col min="3" max="4" width="23.625" style="30" customWidth="1"/>
    <col min="5" max="5" width="21" style="30" bestFit="1" customWidth="1"/>
    <col min="6" max="16384" width="9.125" style="30"/>
  </cols>
  <sheetData>
    <row r="1" spans="1:5" ht="90.7" customHeight="1" x14ac:dyDescent="0.25">
      <c r="A1" s="35"/>
      <c r="B1" s="270"/>
      <c r="C1" s="270"/>
      <c r="D1" s="270"/>
      <c r="E1" s="270"/>
    </row>
    <row r="2" spans="1:5" ht="15.65" x14ac:dyDescent="0.25">
      <c r="A2" s="35"/>
      <c r="B2" s="233" t="s">
        <v>79</v>
      </c>
      <c r="C2" s="233"/>
      <c r="D2" s="233"/>
      <c r="E2" s="233"/>
    </row>
    <row r="3" spans="1:5" ht="13.6" thickBot="1" x14ac:dyDescent="0.25">
      <c r="A3" s="35"/>
      <c r="B3" s="35"/>
      <c r="C3" s="35"/>
      <c r="D3" s="35"/>
      <c r="E3" s="35"/>
    </row>
    <row r="4" spans="1:5" ht="14.95" x14ac:dyDescent="0.2">
      <c r="A4" s="35"/>
      <c r="B4" s="118" t="s">
        <v>68</v>
      </c>
      <c r="C4" s="262" t="str">
        <f>IF(ISBLANK('Offeror Info'!$D$4),"",'Offeror Info'!$D$4)</f>
        <v>Delta Dental of Arizona</v>
      </c>
      <c r="D4" s="263"/>
      <c r="E4" s="264"/>
    </row>
    <row r="5" spans="1:5" ht="14.95" x14ac:dyDescent="0.2">
      <c r="A5" s="35"/>
      <c r="B5" s="119" t="s">
        <v>74</v>
      </c>
      <c r="C5" s="265" t="str">
        <f>IF(ISBLANK('Offeror Info'!$D$5),"",'Offeror Info'!$D$5)</f>
        <v>Heather Mollon</v>
      </c>
      <c r="D5" s="266"/>
      <c r="E5" s="267"/>
    </row>
    <row r="6" spans="1:5" ht="14.95" x14ac:dyDescent="0.2">
      <c r="A6" s="35"/>
      <c r="B6" s="119" t="s">
        <v>0</v>
      </c>
      <c r="C6" s="265" t="str">
        <f>IF(ISBLANK('Offeror Info'!$D$6),"",'Offeror Info'!$D$6)</f>
        <v>Director, Client Services</v>
      </c>
      <c r="D6" s="266"/>
      <c r="E6" s="267"/>
    </row>
    <row r="7" spans="1:5" ht="14.95" x14ac:dyDescent="0.2">
      <c r="A7" s="35"/>
      <c r="B7" s="120" t="s">
        <v>13</v>
      </c>
      <c r="C7" s="265" t="str">
        <f>IF(ISBLANK('Offeror Info'!$D$7),"",'Offeror Info'!$D$7)</f>
        <v>602-588-3914</v>
      </c>
      <c r="D7" s="266"/>
      <c r="E7" s="267"/>
    </row>
    <row r="8" spans="1:5" ht="15.65" thickBot="1" x14ac:dyDescent="0.25">
      <c r="A8" s="35"/>
      <c r="B8" s="67" t="s">
        <v>75</v>
      </c>
      <c r="C8" s="249" t="str">
        <f>IF(ISBLANK('Offeror Info'!$D$8),"",'Offeror Info'!$D$8)</f>
        <v>hmollon@deltadentalaz.com</v>
      </c>
      <c r="D8" s="250"/>
      <c r="E8" s="251"/>
    </row>
    <row r="9" spans="1:5" ht="14.95" x14ac:dyDescent="0.3">
      <c r="A9" s="121"/>
      <c r="B9" s="121"/>
      <c r="C9" s="121"/>
      <c r="D9" s="121"/>
      <c r="E9" s="121"/>
    </row>
    <row r="10" spans="1:5" ht="14.95" x14ac:dyDescent="0.3">
      <c r="A10" s="121"/>
      <c r="B10" s="192" t="s">
        <v>15</v>
      </c>
      <c r="C10" s="121"/>
      <c r="D10" s="121"/>
      <c r="E10" s="121"/>
    </row>
    <row r="11" spans="1:5" ht="15.65" thickBot="1" x14ac:dyDescent="0.35">
      <c r="A11" s="121"/>
      <c r="B11" s="192"/>
      <c r="C11" s="121"/>
      <c r="D11" s="121"/>
      <c r="E11" s="121"/>
    </row>
    <row r="12" spans="1:5" ht="15.65" thickBot="1" x14ac:dyDescent="0.35">
      <c r="A12" s="35"/>
      <c r="B12" s="313"/>
      <c r="C12" s="316" t="s">
        <v>60</v>
      </c>
      <c r="D12" s="317"/>
      <c r="E12" s="318"/>
    </row>
    <row r="13" spans="1:5" x14ac:dyDescent="0.2">
      <c r="A13" s="35"/>
      <c r="B13" s="314"/>
      <c r="C13" s="319" t="s">
        <v>44</v>
      </c>
      <c r="D13" s="321" t="s">
        <v>16</v>
      </c>
      <c r="E13" s="323" t="s">
        <v>237</v>
      </c>
    </row>
    <row r="14" spans="1:5" x14ac:dyDescent="0.2">
      <c r="A14" s="35"/>
      <c r="B14" s="314"/>
      <c r="C14" s="320"/>
      <c r="D14" s="322"/>
      <c r="E14" s="324"/>
    </row>
    <row r="15" spans="1:5" ht="13.6" thickBot="1" x14ac:dyDescent="0.25">
      <c r="A15" s="35"/>
      <c r="B15" s="315"/>
      <c r="C15" s="330"/>
      <c r="D15" s="329"/>
      <c r="E15" s="325"/>
    </row>
    <row r="16" spans="1:5" ht="14.95" x14ac:dyDescent="0.3">
      <c r="A16" s="35"/>
      <c r="B16" s="123" t="s">
        <v>17</v>
      </c>
      <c r="C16" s="160">
        <v>1</v>
      </c>
      <c r="D16" s="184">
        <f>C16</f>
        <v>1</v>
      </c>
      <c r="E16" s="125"/>
    </row>
    <row r="17" spans="1:5" ht="14.95" x14ac:dyDescent="0.3">
      <c r="A17" s="35"/>
      <c r="B17" s="53"/>
      <c r="C17" s="154"/>
      <c r="D17" s="154"/>
      <c r="E17" s="153"/>
    </row>
    <row r="18" spans="1:5" ht="14.95" x14ac:dyDescent="0.3">
      <c r="A18" s="35"/>
      <c r="B18" s="126" t="s">
        <v>18</v>
      </c>
      <c r="C18" s="127">
        <v>0.8</v>
      </c>
      <c r="D18" s="127">
        <f>C18</f>
        <v>0.8</v>
      </c>
      <c r="E18" s="128"/>
    </row>
    <row r="19" spans="1:5" ht="14.95" x14ac:dyDescent="0.3">
      <c r="A19" s="35"/>
      <c r="B19" s="53"/>
      <c r="C19" s="154"/>
      <c r="D19" s="154"/>
      <c r="E19" s="153"/>
    </row>
    <row r="20" spans="1:5" ht="14.95" x14ac:dyDescent="0.3">
      <c r="A20" s="35"/>
      <c r="B20" s="126" t="s">
        <v>19</v>
      </c>
      <c r="C20" s="127" t="s">
        <v>20</v>
      </c>
      <c r="D20" s="127" t="str">
        <f>C20</f>
        <v>Year 1: 25%</v>
      </c>
      <c r="E20" s="129"/>
    </row>
    <row r="21" spans="1:5" ht="14.95" x14ac:dyDescent="0.3">
      <c r="A21" s="35"/>
      <c r="B21" s="126"/>
      <c r="C21" s="127" t="s">
        <v>21</v>
      </c>
      <c r="D21" s="127" t="str">
        <f>C21</f>
        <v>Year 2+: 50%</v>
      </c>
      <c r="E21" s="129"/>
    </row>
    <row r="22" spans="1:5" ht="14.95" x14ac:dyDescent="0.3">
      <c r="A22" s="35"/>
      <c r="B22" s="53"/>
      <c r="C22" s="154"/>
      <c r="D22" s="154"/>
      <c r="E22" s="153"/>
    </row>
    <row r="23" spans="1:5" ht="14.95" x14ac:dyDescent="0.3">
      <c r="A23" s="35"/>
      <c r="B23" s="194" t="s">
        <v>257</v>
      </c>
      <c r="C23" s="193">
        <v>2000</v>
      </c>
      <c r="D23" s="130">
        <f>C23</f>
        <v>2000</v>
      </c>
      <c r="E23" s="231">
        <v>-1.896E-4</v>
      </c>
    </row>
    <row r="24" spans="1:5" ht="14.95" x14ac:dyDescent="0.3">
      <c r="A24" s="35"/>
      <c r="B24" s="53"/>
      <c r="C24" s="154"/>
      <c r="D24" s="154"/>
      <c r="E24" s="153"/>
    </row>
    <row r="25" spans="1:5" ht="14.95" x14ac:dyDescent="0.3">
      <c r="A25" s="35"/>
      <c r="B25" s="126" t="s">
        <v>22</v>
      </c>
      <c r="C25" s="132" t="s">
        <v>61</v>
      </c>
      <c r="D25" s="132" t="str">
        <f>C25</f>
        <v>$50/3x</v>
      </c>
      <c r="E25" s="133"/>
    </row>
    <row r="26" spans="1:5" ht="14.95" x14ac:dyDescent="0.3">
      <c r="A26" s="35"/>
      <c r="B26" s="126" t="s">
        <v>23</v>
      </c>
      <c r="C26" s="134" t="s">
        <v>45</v>
      </c>
      <c r="D26" s="134" t="str">
        <f>C26</f>
        <v>Basic &amp; Major</v>
      </c>
      <c r="E26" s="135"/>
    </row>
    <row r="27" spans="1:5" ht="14.95" x14ac:dyDescent="0.3">
      <c r="A27" s="35"/>
      <c r="B27" s="53"/>
      <c r="C27" s="154"/>
      <c r="D27" s="154"/>
      <c r="E27" s="153"/>
    </row>
    <row r="28" spans="1:5" ht="14.95" x14ac:dyDescent="0.3">
      <c r="A28" s="35"/>
      <c r="B28" s="126" t="s">
        <v>25</v>
      </c>
      <c r="C28" s="134" t="s">
        <v>46</v>
      </c>
      <c r="D28" s="134" t="str">
        <f>C28</f>
        <v>&lt;26</v>
      </c>
      <c r="E28" s="136"/>
    </row>
    <row r="29" spans="1:5" ht="14.95" x14ac:dyDescent="0.3">
      <c r="A29" s="35"/>
      <c r="B29" s="151"/>
      <c r="C29" s="152"/>
      <c r="D29" s="152"/>
      <c r="E29" s="153"/>
    </row>
    <row r="30" spans="1:5" ht="14.95" x14ac:dyDescent="0.3">
      <c r="A30" s="35"/>
      <c r="B30" s="137" t="s">
        <v>246</v>
      </c>
      <c r="C30" s="138" t="s">
        <v>27</v>
      </c>
      <c r="D30" s="138" t="str">
        <f>C30</f>
        <v>Preventive</v>
      </c>
      <c r="E30" s="139"/>
    </row>
    <row r="31" spans="1:5" ht="14.95" x14ac:dyDescent="0.3">
      <c r="A31" s="35"/>
      <c r="B31" s="140" t="s">
        <v>28</v>
      </c>
      <c r="C31" s="141" t="s">
        <v>27</v>
      </c>
      <c r="D31" s="138" t="str">
        <f>C31</f>
        <v>Preventive</v>
      </c>
      <c r="E31" s="139"/>
    </row>
    <row r="32" spans="1:5" ht="14.95" x14ac:dyDescent="0.3">
      <c r="A32" s="35"/>
      <c r="B32" s="140" t="s">
        <v>251</v>
      </c>
      <c r="C32" s="141" t="s">
        <v>27</v>
      </c>
      <c r="D32" s="138" t="str">
        <f>C32</f>
        <v>Preventive</v>
      </c>
      <c r="E32" s="139"/>
    </row>
    <row r="33" spans="1:5" ht="14.95" x14ac:dyDescent="0.3">
      <c r="A33" s="35"/>
      <c r="B33" s="140" t="s">
        <v>245</v>
      </c>
      <c r="C33" s="141" t="s">
        <v>27</v>
      </c>
      <c r="D33" s="138" t="str">
        <f>C33</f>
        <v>Preventive</v>
      </c>
      <c r="E33" s="139"/>
    </row>
    <row r="34" spans="1:5" ht="14.95" x14ac:dyDescent="0.3">
      <c r="A34" s="35"/>
      <c r="B34" s="140" t="s">
        <v>29</v>
      </c>
      <c r="C34" s="141" t="s">
        <v>27</v>
      </c>
      <c r="D34" s="138" t="str">
        <f t="shared" ref="D34:D51" si="0">C34</f>
        <v>Preventive</v>
      </c>
      <c r="E34" s="139"/>
    </row>
    <row r="35" spans="1:5" ht="14.95" x14ac:dyDescent="0.3">
      <c r="A35" s="35"/>
      <c r="B35" s="157" t="s">
        <v>247</v>
      </c>
      <c r="C35" s="155" t="s">
        <v>24</v>
      </c>
      <c r="D35" s="138" t="str">
        <f t="shared" si="0"/>
        <v>Basic</v>
      </c>
      <c r="E35" s="139"/>
    </row>
    <row r="36" spans="1:5" ht="14.95" x14ac:dyDescent="0.3">
      <c r="A36" s="35"/>
      <c r="B36" s="140" t="s">
        <v>30</v>
      </c>
      <c r="C36" s="141" t="s">
        <v>24</v>
      </c>
      <c r="D36" s="138" t="str">
        <f t="shared" si="0"/>
        <v>Basic</v>
      </c>
      <c r="E36" s="139"/>
    </row>
    <row r="37" spans="1:5" ht="14.95" x14ac:dyDescent="0.3">
      <c r="A37" s="35"/>
      <c r="B37" s="140" t="s">
        <v>31</v>
      </c>
      <c r="C37" s="141" t="s">
        <v>24</v>
      </c>
      <c r="D37" s="138" t="str">
        <f t="shared" si="0"/>
        <v>Basic</v>
      </c>
      <c r="E37" s="139"/>
    </row>
    <row r="38" spans="1:5" ht="14.95" x14ac:dyDescent="0.3">
      <c r="A38" s="35"/>
      <c r="B38" s="140" t="s">
        <v>32</v>
      </c>
      <c r="C38" s="141" t="s">
        <v>24</v>
      </c>
      <c r="D38" s="138" t="str">
        <f t="shared" si="0"/>
        <v>Basic</v>
      </c>
      <c r="E38" s="139"/>
    </row>
    <row r="39" spans="1:5" ht="14.95" x14ac:dyDescent="0.3">
      <c r="A39" s="35"/>
      <c r="B39" s="140" t="s">
        <v>248</v>
      </c>
      <c r="C39" s="141" t="s">
        <v>24</v>
      </c>
      <c r="D39" s="138" t="str">
        <f t="shared" si="0"/>
        <v>Basic</v>
      </c>
      <c r="E39" s="139"/>
    </row>
    <row r="40" spans="1:5" ht="14.95" x14ac:dyDescent="0.3">
      <c r="A40" s="35"/>
      <c r="B40" s="140" t="s">
        <v>242</v>
      </c>
      <c r="C40" s="141" t="s">
        <v>24</v>
      </c>
      <c r="D40" s="138" t="str">
        <f t="shared" si="0"/>
        <v>Basic</v>
      </c>
      <c r="E40" s="139"/>
    </row>
    <row r="41" spans="1:5" ht="14.95" x14ac:dyDescent="0.3">
      <c r="A41" s="35"/>
      <c r="B41" s="140" t="s">
        <v>62</v>
      </c>
      <c r="C41" s="141" t="s">
        <v>24</v>
      </c>
      <c r="D41" s="138" t="str">
        <f t="shared" si="0"/>
        <v>Basic</v>
      </c>
      <c r="E41" s="139"/>
    </row>
    <row r="42" spans="1:5" ht="14.95" x14ac:dyDescent="0.3">
      <c r="A42" s="35"/>
      <c r="B42" s="140" t="s">
        <v>34</v>
      </c>
      <c r="C42" s="141" t="s">
        <v>24</v>
      </c>
      <c r="D42" s="138" t="str">
        <f t="shared" si="0"/>
        <v>Basic</v>
      </c>
      <c r="E42" s="139"/>
    </row>
    <row r="43" spans="1:5" ht="14.95" x14ac:dyDescent="0.3">
      <c r="A43" s="35"/>
      <c r="B43" s="157" t="s">
        <v>249</v>
      </c>
      <c r="C43" s="155" t="s">
        <v>48</v>
      </c>
      <c r="D43" s="138" t="str">
        <f t="shared" si="0"/>
        <v>Major</v>
      </c>
      <c r="E43" s="139"/>
    </row>
    <row r="44" spans="1:5" ht="14.95" x14ac:dyDescent="0.3">
      <c r="A44" s="35"/>
      <c r="B44" s="157" t="s">
        <v>243</v>
      </c>
      <c r="C44" s="155" t="s">
        <v>48</v>
      </c>
      <c r="D44" s="138" t="str">
        <f t="shared" si="0"/>
        <v>Major</v>
      </c>
      <c r="E44" s="139"/>
    </row>
    <row r="45" spans="1:5" ht="14.95" x14ac:dyDescent="0.3">
      <c r="A45" s="35"/>
      <c r="B45" s="142" t="s">
        <v>47</v>
      </c>
      <c r="C45" s="141" t="s">
        <v>48</v>
      </c>
      <c r="D45" s="138" t="str">
        <f t="shared" si="0"/>
        <v>Major</v>
      </c>
      <c r="E45" s="139"/>
    </row>
    <row r="46" spans="1:5" ht="14.95" x14ac:dyDescent="0.3">
      <c r="A46" s="35"/>
      <c r="B46" s="140" t="s">
        <v>49</v>
      </c>
      <c r="C46" s="141" t="s">
        <v>48</v>
      </c>
      <c r="D46" s="138" t="str">
        <f t="shared" si="0"/>
        <v>Major</v>
      </c>
      <c r="E46" s="139"/>
    </row>
    <row r="47" spans="1:5" ht="14.95" x14ac:dyDescent="0.3">
      <c r="A47" s="35"/>
      <c r="B47" s="140" t="s">
        <v>50</v>
      </c>
      <c r="C47" s="141" t="s">
        <v>48</v>
      </c>
      <c r="D47" s="138" t="str">
        <f t="shared" si="0"/>
        <v>Major</v>
      </c>
      <c r="E47" s="139"/>
    </row>
    <row r="48" spans="1:5" ht="14.95" x14ac:dyDescent="0.3">
      <c r="A48" s="35"/>
      <c r="B48" s="140" t="s">
        <v>63</v>
      </c>
      <c r="C48" s="141" t="s">
        <v>48</v>
      </c>
      <c r="D48" s="138" t="str">
        <f t="shared" si="0"/>
        <v>Major</v>
      </c>
      <c r="E48" s="139"/>
    </row>
    <row r="49" spans="1:5" ht="14.95" x14ac:dyDescent="0.3">
      <c r="A49" s="35"/>
      <c r="B49" s="140" t="s">
        <v>51</v>
      </c>
      <c r="C49" s="141" t="s">
        <v>48</v>
      </c>
      <c r="D49" s="138" t="str">
        <f t="shared" si="0"/>
        <v>Major</v>
      </c>
      <c r="E49" s="139"/>
    </row>
    <row r="50" spans="1:5" ht="14.95" x14ac:dyDescent="0.3">
      <c r="A50" s="35"/>
      <c r="B50" s="157" t="s">
        <v>238</v>
      </c>
      <c r="C50" s="155" t="s">
        <v>48</v>
      </c>
      <c r="D50" s="138" t="str">
        <f t="shared" si="0"/>
        <v>Major</v>
      </c>
      <c r="E50" s="139"/>
    </row>
    <row r="51" spans="1:5" ht="14.95" x14ac:dyDescent="0.3">
      <c r="A51" s="35"/>
      <c r="B51" s="157" t="s">
        <v>239</v>
      </c>
      <c r="C51" s="155" t="s">
        <v>48</v>
      </c>
      <c r="D51" s="138" t="str">
        <f t="shared" si="0"/>
        <v>Major</v>
      </c>
      <c r="E51" s="139"/>
    </row>
    <row r="52" spans="1:5" ht="14.95" x14ac:dyDescent="0.3">
      <c r="A52" s="35"/>
      <c r="B52" s="151"/>
      <c r="C52" s="152"/>
      <c r="D52" s="152"/>
      <c r="E52" s="153"/>
    </row>
    <row r="53" spans="1:5" ht="14.95" x14ac:dyDescent="0.3">
      <c r="A53" s="35"/>
      <c r="B53" s="137" t="s">
        <v>35</v>
      </c>
      <c r="C53" s="138" t="s">
        <v>256</v>
      </c>
      <c r="D53" s="138" t="str">
        <f t="shared" ref="D53:D62" si="1">C53</f>
        <v>2 per Calendar Year</v>
      </c>
      <c r="E53" s="139"/>
    </row>
    <row r="54" spans="1:5" ht="14.95" x14ac:dyDescent="0.3">
      <c r="A54" s="35"/>
      <c r="B54" s="140" t="s">
        <v>36</v>
      </c>
      <c r="C54" s="141" t="s">
        <v>37</v>
      </c>
      <c r="D54" s="138" t="str">
        <f t="shared" si="1"/>
        <v>1 in 12 consecutive months</v>
      </c>
      <c r="E54" s="139"/>
    </row>
    <row r="55" spans="1:5" ht="14.95" x14ac:dyDescent="0.3">
      <c r="A55" s="35"/>
      <c r="B55" s="140" t="s">
        <v>38</v>
      </c>
      <c r="C55" s="141" t="s">
        <v>39</v>
      </c>
      <c r="D55" s="138" t="str">
        <f t="shared" si="1"/>
        <v>1 in 60 consecutive months</v>
      </c>
      <c r="E55" s="139"/>
    </row>
    <row r="56" spans="1:5" ht="29.9" x14ac:dyDescent="0.3">
      <c r="A56" s="35"/>
      <c r="B56" s="143" t="s">
        <v>40</v>
      </c>
      <c r="C56" s="144" t="s">
        <v>52</v>
      </c>
      <c r="D56" s="145" t="str">
        <f t="shared" si="1"/>
        <v>Children &lt; 14 and 1 in 12 consecutive months</v>
      </c>
      <c r="E56" s="139"/>
    </row>
    <row r="57" spans="1:5" ht="44.85" x14ac:dyDescent="0.3">
      <c r="A57" s="35"/>
      <c r="B57" s="146" t="s">
        <v>41</v>
      </c>
      <c r="C57" s="144" t="s">
        <v>42</v>
      </c>
      <c r="D57" s="145" t="str">
        <f t="shared" si="1"/>
        <v xml:space="preserve">Children &lt; 16 and no more than 1 time per tooth per person. Permanent molar teeth only. </v>
      </c>
      <c r="E57" s="139"/>
    </row>
    <row r="58" spans="1:5" ht="29.9" x14ac:dyDescent="0.3">
      <c r="A58" s="35"/>
      <c r="B58" s="146" t="s">
        <v>53</v>
      </c>
      <c r="C58" s="144" t="s">
        <v>54</v>
      </c>
      <c r="D58" s="145" t="str">
        <f t="shared" si="1"/>
        <v>At least 7 years have passed since the last placement</v>
      </c>
      <c r="E58" s="139"/>
    </row>
    <row r="59" spans="1:5" ht="14.95" x14ac:dyDescent="0.3">
      <c r="A59" s="35"/>
      <c r="B59" s="140" t="s">
        <v>55</v>
      </c>
      <c r="C59" s="141" t="s">
        <v>56</v>
      </c>
      <c r="D59" s="138" t="str">
        <f t="shared" si="1"/>
        <v>1 in 36 consecutive months</v>
      </c>
      <c r="E59" s="139"/>
    </row>
    <row r="60" spans="1:5" ht="14.95" x14ac:dyDescent="0.3">
      <c r="A60" s="35"/>
      <c r="B60" s="140" t="s">
        <v>57</v>
      </c>
      <c r="C60" s="141" t="s">
        <v>58</v>
      </c>
      <c r="D60" s="138" t="str">
        <f t="shared" si="1"/>
        <v>1 every 5 years</v>
      </c>
      <c r="E60" s="139"/>
    </row>
    <row r="61" spans="1:5" ht="14.95" x14ac:dyDescent="0.3">
      <c r="A61" s="35"/>
      <c r="B61" s="157" t="s">
        <v>240</v>
      </c>
      <c r="C61" s="155" t="s">
        <v>241</v>
      </c>
      <c r="D61" s="138" t="str">
        <f t="shared" si="1"/>
        <v>Remove limitation</v>
      </c>
      <c r="E61" s="139"/>
    </row>
    <row r="62" spans="1:5" ht="14.95" x14ac:dyDescent="0.3">
      <c r="A62" s="35"/>
      <c r="B62" s="158" t="s">
        <v>244</v>
      </c>
      <c r="C62" s="156" t="s">
        <v>241</v>
      </c>
      <c r="D62" s="132" t="str">
        <f t="shared" si="1"/>
        <v>Remove limitation</v>
      </c>
      <c r="E62" s="147"/>
    </row>
    <row r="63" spans="1:5" ht="14.95" x14ac:dyDescent="0.3">
      <c r="A63" s="35"/>
      <c r="B63" s="151"/>
      <c r="C63" s="152"/>
      <c r="D63" s="152"/>
      <c r="E63" s="153"/>
    </row>
    <row r="64" spans="1:5" ht="15.65" thickBot="1" x14ac:dyDescent="0.35">
      <c r="A64" s="35"/>
      <c r="B64" s="148" t="s">
        <v>43</v>
      </c>
      <c r="C64" s="149">
        <v>0.8</v>
      </c>
      <c r="D64" s="215">
        <f>C64</f>
        <v>0.8</v>
      </c>
      <c r="E64" s="150"/>
    </row>
    <row r="65" spans="1:5" s="122" customFormat="1" ht="14.95" x14ac:dyDescent="0.3">
      <c r="B65" s="299" t="s">
        <v>250</v>
      </c>
      <c r="C65" s="299"/>
      <c r="D65" s="299"/>
      <c r="E65" s="299"/>
    </row>
    <row r="66" spans="1:5" s="122" customFormat="1" ht="14.95" x14ac:dyDescent="0.3">
      <c r="B66" s="300"/>
      <c r="C66" s="300"/>
      <c r="D66" s="300"/>
      <c r="E66" s="300"/>
    </row>
    <row r="67" spans="1:5" s="122" customFormat="1" ht="15.65" thickBot="1" x14ac:dyDescent="0.35">
      <c r="B67" s="159" t="s">
        <v>67</v>
      </c>
    </row>
    <row r="68" spans="1:5" ht="15.65" thickBot="1" x14ac:dyDescent="0.35">
      <c r="A68" s="35"/>
      <c r="B68" s="326" t="s">
        <v>12</v>
      </c>
      <c r="C68" s="327"/>
      <c r="D68" s="327"/>
      <c r="E68" s="328"/>
    </row>
    <row r="69" spans="1:5" x14ac:dyDescent="0.2">
      <c r="A69" s="35"/>
      <c r="B69" s="304" t="s">
        <v>302</v>
      </c>
      <c r="C69" s="305"/>
      <c r="D69" s="305"/>
      <c r="E69" s="306"/>
    </row>
    <row r="70" spans="1:5" x14ac:dyDescent="0.2">
      <c r="A70" s="35"/>
      <c r="B70" s="307"/>
      <c r="C70" s="308"/>
      <c r="D70" s="308"/>
      <c r="E70" s="309"/>
    </row>
    <row r="71" spans="1:5" x14ac:dyDescent="0.2">
      <c r="A71" s="35"/>
      <c r="B71" s="307"/>
      <c r="C71" s="308"/>
      <c r="D71" s="308"/>
      <c r="E71" s="309"/>
    </row>
    <row r="72" spans="1:5" x14ac:dyDescent="0.2">
      <c r="A72" s="35"/>
      <c r="B72" s="307"/>
      <c r="C72" s="308"/>
      <c r="D72" s="308"/>
      <c r="E72" s="309"/>
    </row>
    <row r="73" spans="1:5" x14ac:dyDescent="0.2">
      <c r="A73" s="35"/>
      <c r="B73" s="307"/>
      <c r="C73" s="308"/>
      <c r="D73" s="308"/>
      <c r="E73" s="309"/>
    </row>
    <row r="74" spans="1:5" ht="13.6" thickBot="1" x14ac:dyDescent="0.25">
      <c r="A74" s="35"/>
      <c r="B74" s="310"/>
      <c r="C74" s="311"/>
      <c r="D74" s="311"/>
      <c r="E74" s="312"/>
    </row>
  </sheetData>
  <mergeCells count="15">
    <mergeCell ref="B65:E66"/>
    <mergeCell ref="B68:E68"/>
    <mergeCell ref="B69:E74"/>
    <mergeCell ref="C8:E8"/>
    <mergeCell ref="B12:B15"/>
    <mergeCell ref="C12:E12"/>
    <mergeCell ref="C13:C15"/>
    <mergeCell ref="D13:D15"/>
    <mergeCell ref="E13:E15"/>
    <mergeCell ref="C7:E7"/>
    <mergeCell ref="B1:E1"/>
    <mergeCell ref="B2:E2"/>
    <mergeCell ref="C4:E4"/>
    <mergeCell ref="C5:E5"/>
    <mergeCell ref="C6:E6"/>
  </mergeCells>
  <printOptions horizontalCentered="1"/>
  <pageMargins left="0.2" right="0.2" top="0.25" bottom="0.25" header="0.3" footer="0.3"/>
  <pageSetup scale="76"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31</vt:i4>
      </vt:variant>
    </vt:vector>
  </HeadingPairs>
  <TitlesOfParts>
    <vt:vector size="63" baseType="lpstr">
      <vt:lpstr>Directions</vt:lpstr>
      <vt:lpstr>Offeror Info</vt:lpstr>
      <vt:lpstr>SF ASO Fees 2019 plan</vt:lpstr>
      <vt:lpstr>SF ASO Fees 2020 plan</vt:lpstr>
      <vt:lpstr>SF ASO Fees requested 2021 plan</vt:lpstr>
      <vt:lpstr>SF ASO Fees req high opt 2</vt:lpstr>
      <vt:lpstr>SF ASO Fees Copay Optional Plan</vt:lpstr>
      <vt:lpstr>SF ASO Fees Copay Alt Opt 1 </vt:lpstr>
      <vt:lpstr>SF ASO Fees Copay Alt Opt 2 </vt:lpstr>
      <vt:lpstr>FI Premiums Copay Optional Plan</vt:lpstr>
      <vt:lpstr>FI Premiums Copay Alt Opt 1</vt:lpstr>
      <vt:lpstr>FI Premiums Copay Alt Opt 2</vt:lpstr>
      <vt:lpstr>FI Premiums 2019 plan</vt:lpstr>
      <vt:lpstr>FI Premiums 2019 plan retention</vt:lpstr>
      <vt:lpstr>FI Premiums 2020 plan</vt:lpstr>
      <vt:lpstr>FI Premiums 2020 plan retention</vt:lpstr>
      <vt:lpstr>FI Premiums requested 2021 plan</vt:lpstr>
      <vt:lpstr>FI Premiums requested 2021reten</vt:lpstr>
      <vt:lpstr>FI Premiums req high opt 2</vt:lpstr>
      <vt:lpstr> FI Premiums req high opt 2 ret</vt:lpstr>
      <vt:lpstr>Plan Procedures - PPO</vt:lpstr>
      <vt:lpstr> Plan Procedures - PREMIER</vt:lpstr>
      <vt:lpstr>Copay Option Plan Design</vt:lpstr>
      <vt:lpstr>Copay Option Plan Alt option 1</vt:lpstr>
      <vt:lpstr>Copay Option Plan Alt option 2</vt:lpstr>
      <vt:lpstr> Plan Design Low Opt 2019</vt:lpstr>
      <vt:lpstr>Plan Design Low Opt 2020</vt:lpstr>
      <vt:lpstr>Plan Design Low Opt 2021</vt:lpstr>
      <vt:lpstr>Plan Design High Opt 2019</vt:lpstr>
      <vt:lpstr>Plan Design High Opt 2020</vt:lpstr>
      <vt:lpstr>Plan Design High Opt 2021</vt:lpstr>
      <vt:lpstr>Plan Design High Opt 2 </vt:lpstr>
      <vt:lpstr>' FI Premiums req high opt 2 ret'!Print_Area</vt:lpstr>
      <vt:lpstr>' Plan Design Low Opt 2019'!Print_Area</vt:lpstr>
      <vt:lpstr>' Plan Procedures - PREMIER'!Print_Area</vt:lpstr>
      <vt:lpstr>'Copay Option Plan Alt option 1'!Print_Area</vt:lpstr>
      <vt:lpstr>'Copay Option Plan Alt option 2'!Print_Area</vt:lpstr>
      <vt:lpstr>'Copay Option Plan Design'!Print_Area</vt:lpstr>
      <vt:lpstr>'FI Premiums 2019 plan'!Print_Area</vt:lpstr>
      <vt:lpstr>'FI Premiums 2019 plan retention'!Print_Area</vt:lpstr>
      <vt:lpstr>'FI Premiums 2020 plan'!Print_Area</vt:lpstr>
      <vt:lpstr>'FI Premiums 2020 plan retention'!Print_Area</vt:lpstr>
      <vt:lpstr>'FI Premiums Copay Alt Opt 1'!Print_Area</vt:lpstr>
      <vt:lpstr>'FI Premiums Copay Alt Opt 2'!Print_Area</vt:lpstr>
      <vt:lpstr>'FI Premiums Copay Optional Plan'!Print_Area</vt:lpstr>
      <vt:lpstr>'FI Premiums req high opt 2'!Print_Area</vt:lpstr>
      <vt:lpstr>'FI Premiums requested 2021 plan'!Print_Area</vt:lpstr>
      <vt:lpstr>'FI Premiums requested 2021reten'!Print_Area</vt:lpstr>
      <vt:lpstr>'Offeror Info'!Print_Area</vt:lpstr>
      <vt:lpstr>'Plan Design High Opt 2 '!Print_Area</vt:lpstr>
      <vt:lpstr>'Plan Design High Opt 2019'!Print_Area</vt:lpstr>
      <vt:lpstr>'Plan Design High Opt 2020'!Print_Area</vt:lpstr>
      <vt:lpstr>'Plan Design High Opt 2021'!Print_Area</vt:lpstr>
      <vt:lpstr>'Plan Design Low Opt 2020'!Print_Area</vt:lpstr>
      <vt:lpstr>'Plan Design Low Opt 2021'!Print_Area</vt:lpstr>
      <vt:lpstr>'Plan Procedures - PPO'!Print_Area</vt:lpstr>
      <vt:lpstr>'SF ASO Fees 2019 plan'!Print_Area</vt:lpstr>
      <vt:lpstr>'SF ASO Fees 2020 plan'!Print_Area</vt:lpstr>
      <vt:lpstr>'SF ASO Fees Copay Alt Opt 1 '!Print_Area</vt:lpstr>
      <vt:lpstr>'SF ASO Fees Copay Alt Opt 2 '!Print_Area</vt:lpstr>
      <vt:lpstr>'SF ASO Fees Copay Optional Plan'!Print_Area</vt:lpstr>
      <vt:lpstr>'SF ASO Fees req high opt 2'!Print_Area</vt:lpstr>
      <vt:lpstr>'SF ASO Fees requested 2021 plan'!Print_Area</vt:lpstr>
    </vt:vector>
  </TitlesOfParts>
  <Company>The Segal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Segal Employee</dc:creator>
  <cp:lastModifiedBy>LaVerna Lee</cp:lastModifiedBy>
  <cp:lastPrinted>2020-03-05T21:06:06Z</cp:lastPrinted>
  <dcterms:created xsi:type="dcterms:W3CDTF">2019-10-25T17:56:04Z</dcterms:created>
  <dcterms:modified xsi:type="dcterms:W3CDTF">2020-03-30T18:48:07Z</dcterms:modified>
</cp:coreProperties>
</file>